
<file path=[Content_Types].xml><?xml version="1.0" encoding="utf-8"?>
<Types xmlns="http://schemas.openxmlformats.org/package/2006/content-types">
  <Default Extension="bin" ContentType="application/vnd.openxmlformats-officedocument.spreadsheetml.printerSettings"/>
  <Default Extension="emf" ContentType="image/x-emf"/>
  <Default Extension="gif" ContentType="image/gif"/>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Z:\WF_3798_新潟支社_新潟（工）技術審査資料\磐越自動車道　宝珠山トンネル可変式道路情報板設備工事（R6.4四_B2_判田工事長）R7.1.27公告予定（指名併用）\03.入札公告\交付図書\交付図書\契約関係図書\契約関係様式\"/>
    </mc:Choice>
  </mc:AlternateContent>
  <xr:revisionPtr revIDLastSave="0" documentId="13_ncr:1_{20B8B996-48DD-4F6C-9F8F-13BAFAD4D04C}" xr6:coauthVersionLast="47" xr6:coauthVersionMax="47" xr10:uidLastSave="{00000000-0000-0000-0000-000000000000}"/>
  <bookViews>
    <workbookView xWindow="-28920" yWindow="-120" windowWidth="29040" windowHeight="15840" firstSheet="4" activeTab="4" xr2:uid="{A0E6DE3A-270D-4BDA-9863-59AE6B678DFA}"/>
  </bookViews>
  <sheets>
    <sheet name="様式の仕様" sheetId="8" state="hidden" r:id="rId1"/>
    <sheet name="要領改正時の対応方法" sheetId="7" state="hidden" r:id="rId2"/>
    <sheet name="公告時と申請書提出時の使い方" sheetId="6" state="hidden" r:id="rId3"/>
    <sheet name="←管理者用なので公告時は削除" sheetId="9" state="hidden" r:id="rId4"/>
    <sheet name="様式２" sheetId="1" r:id="rId5"/>
  </sheets>
  <externalReferences>
    <externalReference r:id="rId6"/>
  </externalReferences>
  <definedNames>
    <definedName name="_xlnm._FilterDatabase" localSheetId="4" hidden="1">様式２!$H$31:$AC$31</definedName>
    <definedName name="_xlnm.Print_Area" localSheetId="4">様式２!$H$5:$AB$274</definedName>
    <definedName name="工事業">[1]work!$M$14</definedName>
    <definedName name="工事種別">[1]work!$K$14</definedName>
    <definedName name="工事名">[1]work!$K$4</definedName>
    <definedName name="施工計画">[1]work!$K$34</definedName>
    <definedName name="実績年度">[1]work!$K$20</definedName>
    <definedName name="同種企業①">[1]work!$K$25</definedName>
    <definedName name="同種技術者①">[1]work!$K$31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U225" i="1" l="1"/>
  <c r="AQ225" i="1" l="1"/>
  <c r="AO225" i="1"/>
  <c r="AM225" i="1"/>
  <c r="AA216" i="1"/>
  <c r="Q152" i="1"/>
  <c r="X271" i="1"/>
  <c r="Q86" i="1"/>
  <c r="A6" i="7"/>
  <c r="A5" i="7"/>
  <c r="A4" i="7"/>
  <c r="A3" i="7"/>
  <c r="A2" i="7"/>
  <c r="G211" i="1" l="1" a="1"/>
  <c r="G211" i="1" s="1"/>
  <c r="G189" i="1" a="1"/>
  <c r="G189" i="1" s="1"/>
  <c r="G167" i="1" a="1"/>
  <c r="G167" i="1" s="1"/>
  <c r="G145" i="1" a="1"/>
  <c r="G145" i="1" s="1"/>
  <c r="G123" i="1" a="1"/>
  <c r="G123" i="1" s="1"/>
  <c r="G101" i="1" a="1"/>
  <c r="G101" i="1" s="1"/>
  <c r="G79" i="1" a="1"/>
  <c r="G79" i="1" s="1"/>
  <c r="G57" i="1" a="1"/>
  <c r="G57" i="1" s="1"/>
  <c r="G35" i="1" a="1"/>
  <c r="G35" i="1" s="1"/>
  <c r="G34" i="1" a="1"/>
  <c r="G34" i="1" s="1"/>
  <c r="M235" i="1"/>
  <c r="P235" i="1" l="1"/>
  <c r="G210" i="1" a="1"/>
  <c r="G210" i="1" s="1"/>
  <c r="G188" i="1" a="1"/>
  <c r="G188" i="1" s="1"/>
  <c r="G166" i="1" a="1"/>
  <c r="G166" i="1" s="1"/>
  <c r="G144" i="1" a="1"/>
  <c r="G144" i="1" s="1"/>
  <c r="G122" i="1" a="1"/>
  <c r="G122" i="1" s="1"/>
  <c r="G100" i="1" a="1"/>
  <c r="G100" i="1" s="1"/>
  <c r="G78" i="1" a="1"/>
  <c r="G78" i="1" s="1"/>
  <c r="G56" i="1" a="1"/>
  <c r="G56" i="1" s="1"/>
  <c r="G215" i="1" a="1"/>
  <c r="G215" i="1" s="1"/>
  <c r="G214" i="1" a="1"/>
  <c r="G214" i="1" s="1"/>
  <c r="G213" i="1" a="1"/>
  <c r="G213" i="1" s="1"/>
  <c r="G212" i="1" a="1"/>
  <c r="G212" i="1" s="1"/>
  <c r="X209" i="1"/>
  <c r="G209" i="1" a="1"/>
  <c r="G209" i="1" s="1"/>
  <c r="X208" i="1"/>
  <c r="Q208" i="1"/>
  <c r="G208" i="1" a="1"/>
  <c r="G208" i="1" s="1"/>
  <c r="G207" i="1" a="1"/>
  <c r="G207" i="1" s="1"/>
  <c r="G206" i="1" a="1"/>
  <c r="G206" i="1" s="1"/>
  <c r="G205" i="1" a="1"/>
  <c r="G205" i="1" s="1"/>
  <c r="G204" i="1" a="1"/>
  <c r="G204" i="1" s="1"/>
  <c r="G203" i="1" a="1"/>
  <c r="G203" i="1" s="1"/>
  <c r="G202" i="1" a="1"/>
  <c r="G202" i="1" s="1"/>
  <c r="G201" i="1" a="1"/>
  <c r="G201" i="1" s="1"/>
  <c r="G200" i="1" a="1"/>
  <c r="G200" i="1" s="1"/>
  <c r="G199" i="1" a="1"/>
  <c r="G199" i="1" s="1"/>
  <c r="G198" i="1" a="1"/>
  <c r="G198" i="1" s="1"/>
  <c r="G197" i="1" a="1"/>
  <c r="G197" i="1" s="1"/>
  <c r="AK196" i="1"/>
  <c r="P196" i="1" s="1"/>
  <c r="X196" i="1"/>
  <c r="Q196" i="1"/>
  <c r="G196" i="1" a="1"/>
  <c r="G196" i="1" s="1"/>
  <c r="G195" i="1" a="1"/>
  <c r="G195" i="1" s="1"/>
  <c r="G194" i="1" a="1"/>
  <c r="G194" i="1" s="1"/>
  <c r="G149" i="1" a="1"/>
  <c r="G149" i="1" s="1"/>
  <c r="G148" i="1" a="1"/>
  <c r="G148" i="1" s="1"/>
  <c r="G147" i="1" a="1"/>
  <c r="G147" i="1" s="1"/>
  <c r="G146" i="1" a="1"/>
  <c r="G146" i="1" s="1"/>
  <c r="X143" i="1"/>
  <c r="G143" i="1" a="1"/>
  <c r="G143" i="1" s="1"/>
  <c r="X142" i="1"/>
  <c r="Q142" i="1"/>
  <c r="G142" i="1" a="1"/>
  <c r="G142" i="1" s="1"/>
  <c r="G141" i="1" a="1"/>
  <c r="G141" i="1" s="1"/>
  <c r="G140" i="1" a="1"/>
  <c r="G140" i="1" s="1"/>
  <c r="G139" i="1" a="1"/>
  <c r="G139" i="1" s="1"/>
  <c r="G138" i="1" a="1"/>
  <c r="G138" i="1" s="1"/>
  <c r="G137" i="1" a="1"/>
  <c r="G137" i="1" s="1"/>
  <c r="G136" i="1" a="1"/>
  <c r="G136" i="1" s="1"/>
  <c r="G135" i="1" a="1"/>
  <c r="G135" i="1" s="1"/>
  <c r="G134" i="1" a="1"/>
  <c r="G134" i="1" s="1"/>
  <c r="G133" i="1" a="1"/>
  <c r="G133" i="1" s="1"/>
  <c r="G132" i="1" a="1"/>
  <c r="G132" i="1" s="1"/>
  <c r="G131" i="1" a="1"/>
  <c r="G131" i="1" s="1"/>
  <c r="AK130" i="1"/>
  <c r="P130" i="1" s="1"/>
  <c r="X130" i="1"/>
  <c r="Q130" i="1"/>
  <c r="G130" i="1" a="1"/>
  <c r="G130" i="1" s="1"/>
  <c r="G129" i="1" a="1"/>
  <c r="G129" i="1" s="1"/>
  <c r="G128" i="1" a="1"/>
  <c r="G128" i="1" s="1"/>
  <c r="G83" i="1" a="1"/>
  <c r="G83" i="1" s="1"/>
  <c r="G82" i="1" a="1"/>
  <c r="G82" i="1" s="1"/>
  <c r="G81" i="1" a="1"/>
  <c r="G81" i="1" s="1"/>
  <c r="G80" i="1" a="1"/>
  <c r="G80" i="1" s="1"/>
  <c r="X77" i="1"/>
  <c r="G77" i="1" a="1"/>
  <c r="G77" i="1" s="1"/>
  <c r="X76" i="1"/>
  <c r="Q76" i="1"/>
  <c r="G76" i="1" a="1"/>
  <c r="G76" i="1" s="1"/>
  <c r="G75" i="1" a="1"/>
  <c r="G75" i="1" s="1"/>
  <c r="G74" i="1" a="1"/>
  <c r="G74" i="1" s="1"/>
  <c r="G73" i="1" a="1"/>
  <c r="G73" i="1" s="1"/>
  <c r="G72" i="1" a="1"/>
  <c r="G72" i="1" s="1"/>
  <c r="G71" i="1" a="1"/>
  <c r="G71" i="1" s="1"/>
  <c r="G70" i="1" a="1"/>
  <c r="G70" i="1" s="1"/>
  <c r="G69" i="1" a="1"/>
  <c r="G69" i="1" s="1"/>
  <c r="G68" i="1" a="1"/>
  <c r="G68" i="1" s="1"/>
  <c r="G67" i="1" a="1"/>
  <c r="G67" i="1" s="1"/>
  <c r="G66" i="1" a="1"/>
  <c r="G66" i="1" s="1"/>
  <c r="G65" i="1" a="1"/>
  <c r="G65" i="1" s="1"/>
  <c r="AK64" i="1"/>
  <c r="P64" i="1" s="1"/>
  <c r="X64" i="1"/>
  <c r="Q64" i="1"/>
  <c r="G64" i="1" a="1"/>
  <c r="G64" i="1" s="1"/>
  <c r="G63" i="1" a="1"/>
  <c r="G63" i="1" s="1"/>
  <c r="G62" i="1" a="1"/>
  <c r="G62" i="1" s="1"/>
  <c r="T22" i="1" l="1"/>
  <c r="T21" i="1"/>
  <c r="T20" i="1"/>
  <c r="U20" i="1"/>
  <c r="P24" i="1"/>
  <c r="X32" i="1"/>
  <c r="X42" i="1"/>
  <c r="Z16" i="1" a="1"/>
  <c r="Z16" i="1" s="1"/>
  <c r="Z247" i="1" l="1" a="1"/>
  <c r="Z247" i="1" s="1"/>
  <c r="Z242" i="1" a="1"/>
  <c r="Z242" i="1" s="1"/>
  <c r="Z234" i="1" a="1"/>
  <c r="Z234" i="1" s="1"/>
  <c r="Z228" i="1" a="1"/>
  <c r="Z228" i="1" s="1"/>
  <c r="Z216" i="1" a="1"/>
  <c r="Z216" i="1" s="1"/>
  <c r="S18" i="1" l="1"/>
  <c r="S17" i="1" s="1"/>
  <c r="U239" i="1" l="1"/>
  <c r="S239" i="1"/>
  <c r="X152" i="1" l="1"/>
  <c r="X86" i="1"/>
  <c r="U22" i="1" l="1"/>
  <c r="U21" i="1"/>
  <c r="R19" i="1" l="1"/>
  <c r="G16" i="1" a="1"/>
  <c r="G16" i="1" s="1"/>
  <c r="S228" i="1"/>
  <c r="S229" i="1" s="1"/>
  <c r="AA228" i="1"/>
  <c r="P228" i="1"/>
  <c r="R217" i="1"/>
  <c r="V23" i="1"/>
  <c r="V22" i="1"/>
  <c r="V21" i="1"/>
  <c r="V20" i="1"/>
  <c r="R24" i="1"/>
  <c r="R23" i="1"/>
  <c r="R20" i="1"/>
  <c r="Q18" i="1"/>
  <c r="Q17" i="1" s="1"/>
  <c r="G192" i="1" l="1" a="1"/>
  <c r="G192" i="1" s="1"/>
  <c r="G126" i="1" a="1"/>
  <c r="G126" i="1" s="1"/>
  <c r="G60" i="1" a="1"/>
  <c r="G60" i="1" s="1"/>
  <c r="R26" i="1"/>
  <c r="V26" i="1"/>
  <c r="V24" i="1"/>
  <c r="Q258" i="1"/>
  <c r="U247" i="1"/>
  <c r="U248" i="1" s="1"/>
  <c r="S247" i="1"/>
  <c r="S248" i="1" s="1"/>
  <c r="T247" i="1"/>
  <c r="P247" i="1"/>
  <c r="R242" i="1"/>
  <c r="R243" i="1"/>
  <c r="U228" i="1"/>
  <c r="U229" i="1" s="1"/>
  <c r="R221" i="1"/>
  <c r="R219" i="1"/>
  <c r="R216" i="1"/>
  <c r="Q174" i="1"/>
  <c r="Q164" i="1"/>
  <c r="Q120" i="1"/>
  <c r="Q108" i="1"/>
  <c r="Q42" i="1"/>
  <c r="Q32" i="1"/>
  <c r="V19" i="1"/>
  <c r="V27" i="1" s="1"/>
  <c r="V28" i="1" s="1"/>
  <c r="Q98" i="1" l="1"/>
  <c r="Q54" i="1"/>
  <c r="AQ239" i="1" l="1"/>
  <c r="V239" i="1" s="1"/>
  <c r="AO239" i="1"/>
  <c r="T239" i="1" s="1"/>
  <c r="AM239" i="1"/>
  <c r="R239" i="1" s="1"/>
  <c r="AK174" i="1"/>
  <c r="P174" i="1" s="1"/>
  <c r="AQ152" i="1"/>
  <c r="AO152" i="1"/>
  <c r="AM152" i="1"/>
  <c r="AK152" i="1"/>
  <c r="P152" i="1" s="1"/>
  <c r="AK108" i="1"/>
  <c r="P108" i="1" s="1"/>
  <c r="V18" i="1"/>
  <c r="V225" i="1" s="1"/>
  <c r="T18" i="1"/>
  <c r="T225" i="1" s="1"/>
  <c r="R18" i="1"/>
  <c r="R225" i="1" s="1"/>
  <c r="P18" i="1"/>
  <c r="AQ86" i="1"/>
  <c r="AO86" i="1"/>
  <c r="AM86" i="1"/>
  <c r="AK86" i="1"/>
  <c r="P86" i="1" s="1"/>
  <c r="AK42" i="1"/>
  <c r="P42" i="1" s="1"/>
  <c r="W238" i="1"/>
  <c r="U238" i="1"/>
  <c r="S238" i="1"/>
  <c r="W225" i="1"/>
  <c r="W224" i="1" s="1"/>
  <c r="U224" i="1"/>
  <c r="W239" i="1" l="1"/>
  <c r="R247" i="1"/>
  <c r="R228" i="1"/>
  <c r="AA247" i="1"/>
  <c r="R244" i="1"/>
  <c r="G243" i="1" a="1"/>
  <c r="G243" i="1" s="1"/>
  <c r="AA234" i="1" a="1"/>
  <c r="AA234" i="1" s="1"/>
  <c r="P238" i="1"/>
  <c r="T228" i="1"/>
  <c r="AA242" i="1" l="1"/>
  <c r="U18" i="1"/>
  <c r="U17" i="1" s="1"/>
  <c r="X265" i="1"/>
  <c r="X258" i="1"/>
  <c r="X253" i="1"/>
  <c r="X187" i="1"/>
  <c r="X186" i="1"/>
  <c r="X174" i="1"/>
  <c r="X165" i="1"/>
  <c r="X164" i="1"/>
  <c r="X121" i="1"/>
  <c r="X120" i="1"/>
  <c r="X108" i="1"/>
  <c r="X99" i="1"/>
  <c r="X98" i="1"/>
  <c r="X55" i="1"/>
  <c r="X54" i="1"/>
  <c r="X33" i="1"/>
  <c r="W18" i="1" l="1"/>
  <c r="W17" i="1" s="1"/>
  <c r="R27" i="1" s="1"/>
  <c r="G220" i="1" l="1" a="1"/>
  <c r="G220" i="1" s="1"/>
  <c r="G218" i="1" a="1"/>
  <c r="G218" i="1" s="1"/>
  <c r="Q186" i="1"/>
  <c r="G21" i="1" a="1"/>
  <c r="G21" i="1" s="1"/>
  <c r="G183" i="1" a="1"/>
  <c r="G183" i="1" s="1"/>
  <c r="G161" i="1" a="1"/>
  <c r="G161" i="1" s="1"/>
  <c r="G95" i="1" a="1"/>
  <c r="G95" i="1" s="1"/>
  <c r="G51" i="1" a="1"/>
  <c r="G51" i="1" s="1"/>
  <c r="G117" i="1" a="1"/>
  <c r="G117" i="1" s="1"/>
  <c r="G29" i="1" a="1"/>
  <c r="G29" i="1" s="1"/>
  <c r="X18" i="1" l="1"/>
  <c r="AA16" i="1" s="1"/>
  <c r="G22" i="1" a="1"/>
  <c r="G22" i="1" s="1"/>
  <c r="G94" i="1" a="1"/>
  <c r="G94" i="1" s="1"/>
  <c r="G182" i="1" a="1"/>
  <c r="G182" i="1" s="1"/>
  <c r="G116" i="1" a="1"/>
  <c r="G116" i="1" s="1"/>
  <c r="G50" i="1" a="1"/>
  <c r="G50" i="1" s="1"/>
  <c r="S225" i="1"/>
  <c r="S224" i="1" s="1"/>
  <c r="X273" i="1" l="1"/>
  <c r="G269" i="1" l="1" a="1"/>
  <c r="G269" i="1" s="1"/>
  <c r="G268" i="1" a="1"/>
  <c r="G268" i="1" s="1"/>
  <c r="G267" i="1" a="1"/>
  <c r="G267" i="1" s="1"/>
  <c r="G266" i="1" a="1"/>
  <c r="G266" i="1" s="1"/>
  <c r="G265" i="1" a="1"/>
  <c r="G265" i="1" s="1"/>
  <c r="G264" i="1" a="1"/>
  <c r="G264" i="1" s="1"/>
  <c r="G263" i="1" a="1"/>
  <c r="G263" i="1" s="1"/>
  <c r="G262" i="1" a="1"/>
  <c r="G262" i="1" s="1"/>
  <c r="G261" i="1" a="1"/>
  <c r="G261" i="1" s="1"/>
  <c r="G260" i="1" a="1"/>
  <c r="G260" i="1" s="1"/>
  <c r="G259" i="1" a="1"/>
  <c r="G259" i="1" s="1"/>
  <c r="G258" i="1" a="1"/>
  <c r="G258" i="1" s="1"/>
  <c r="G257" i="1" a="1"/>
  <c r="G257" i="1" s="1"/>
  <c r="G256" i="1" a="1"/>
  <c r="G256" i="1" s="1"/>
  <c r="G255" i="1" a="1"/>
  <c r="G255" i="1" s="1"/>
  <c r="G254" i="1" a="1"/>
  <c r="G254" i="1" s="1"/>
  <c r="G253" i="1" a="1"/>
  <c r="G253" i="1" s="1"/>
  <c r="G252" i="1" a="1"/>
  <c r="G252" i="1" s="1"/>
  <c r="G251" i="1" a="1"/>
  <c r="G251" i="1" s="1"/>
  <c r="G250" i="1" a="1"/>
  <c r="G250" i="1" s="1"/>
  <c r="G249" i="1" a="1"/>
  <c r="G249" i="1" s="1"/>
  <c r="G248" i="1" a="1"/>
  <c r="G248" i="1" s="1"/>
  <c r="G247" i="1" a="1"/>
  <c r="G247" i="1" s="1"/>
  <c r="G246" i="1" a="1"/>
  <c r="G246" i="1" s="1"/>
  <c r="G245" i="1" a="1"/>
  <c r="G245" i="1" s="1"/>
  <c r="G244" i="1" a="1"/>
  <c r="G244" i="1" s="1"/>
  <c r="G242" i="1" a="1"/>
  <c r="G242" i="1" s="1"/>
  <c r="G241" i="1" a="1"/>
  <c r="G241" i="1" s="1"/>
  <c r="G240" i="1" a="1"/>
  <c r="G240" i="1" s="1"/>
  <c r="G239" i="1" a="1"/>
  <c r="G239" i="1" s="1"/>
  <c r="G238" i="1" a="1"/>
  <c r="G238" i="1" s="1"/>
  <c r="G237" i="1" a="1"/>
  <c r="G237" i="1" s="1"/>
  <c r="G236" i="1" a="1"/>
  <c r="G236" i="1" s="1"/>
  <c r="G235" i="1" a="1"/>
  <c r="G235" i="1" s="1"/>
  <c r="G234" i="1" a="1"/>
  <c r="G234" i="1" s="1"/>
  <c r="G233" i="1" a="1"/>
  <c r="G233" i="1" s="1"/>
  <c r="G232" i="1" a="1"/>
  <c r="G232" i="1" s="1"/>
  <c r="G231" i="1" a="1"/>
  <c r="G231" i="1" s="1"/>
  <c r="G230" i="1" a="1"/>
  <c r="G230" i="1" s="1"/>
  <c r="G229" i="1" a="1"/>
  <c r="G229" i="1" s="1"/>
  <c r="G228" i="1" a="1"/>
  <c r="G228" i="1" s="1"/>
  <c r="G227" i="1" a="1"/>
  <c r="G227" i="1" s="1"/>
  <c r="G226" i="1" a="1"/>
  <c r="G226" i="1" s="1"/>
  <c r="G225" i="1" a="1"/>
  <c r="G225" i="1" s="1"/>
  <c r="G224" i="1" a="1"/>
  <c r="G224" i="1" s="1"/>
  <c r="G223" i="1" a="1"/>
  <c r="G223" i="1" s="1"/>
  <c r="G222" i="1" a="1"/>
  <c r="G222" i="1" s="1"/>
  <c r="G221" i="1" a="1"/>
  <c r="G221" i="1" s="1"/>
  <c r="G219" i="1" a="1"/>
  <c r="G219" i="1" s="1"/>
  <c r="G217" i="1" a="1"/>
  <c r="G217" i="1" s="1"/>
  <c r="G216" i="1" a="1"/>
  <c r="G216" i="1" s="1"/>
  <c r="G193" i="1" a="1"/>
  <c r="G193" i="1" s="1"/>
  <c r="G191" i="1" a="1"/>
  <c r="G191" i="1" s="1"/>
  <c r="G190" i="1" a="1"/>
  <c r="G190" i="1" s="1"/>
  <c r="G187" i="1" a="1"/>
  <c r="G187" i="1" s="1"/>
  <c r="G186" i="1" a="1"/>
  <c r="G186" i="1" s="1"/>
  <c r="G185" i="1" a="1"/>
  <c r="G185" i="1" s="1"/>
  <c r="G184" i="1" a="1"/>
  <c r="G184" i="1" s="1"/>
  <c r="G181" i="1" a="1"/>
  <c r="G181" i="1" s="1"/>
  <c r="G180" i="1" a="1"/>
  <c r="G180" i="1" s="1"/>
  <c r="G179" i="1" a="1"/>
  <c r="G179" i="1" s="1"/>
  <c r="G178" i="1" a="1"/>
  <c r="G178" i="1" s="1"/>
  <c r="G177" i="1" a="1"/>
  <c r="G177" i="1" s="1"/>
  <c r="G176" i="1" a="1"/>
  <c r="G176" i="1" s="1"/>
  <c r="G175" i="1" a="1"/>
  <c r="G175" i="1" s="1"/>
  <c r="G174" i="1" a="1"/>
  <c r="G174" i="1" s="1"/>
  <c r="G173" i="1" a="1"/>
  <c r="G173" i="1" s="1"/>
  <c r="G172" i="1" a="1"/>
  <c r="G172" i="1" s="1"/>
  <c r="G171" i="1" a="1"/>
  <c r="G171" i="1" s="1"/>
  <c r="G170" i="1" a="1"/>
  <c r="G170" i="1" s="1"/>
  <c r="G169" i="1" a="1"/>
  <c r="G169" i="1" s="1"/>
  <c r="G168" i="1" a="1"/>
  <c r="G168" i="1" s="1"/>
  <c r="G165" i="1" a="1"/>
  <c r="G165" i="1" s="1"/>
  <c r="G164" i="1" a="1"/>
  <c r="G164" i="1" s="1"/>
  <c r="G163" i="1" a="1"/>
  <c r="G163" i="1" s="1"/>
  <c r="G162" i="1" a="1"/>
  <c r="G162" i="1" s="1"/>
  <c r="G160" i="1" a="1"/>
  <c r="G160" i="1" s="1"/>
  <c r="G159" i="1" a="1"/>
  <c r="G159" i="1" s="1"/>
  <c r="G158" i="1" a="1"/>
  <c r="G158" i="1" s="1"/>
  <c r="G157" i="1" a="1"/>
  <c r="G157" i="1" s="1"/>
  <c r="G156" i="1" a="1"/>
  <c r="G156" i="1" s="1"/>
  <c r="G155" i="1" a="1"/>
  <c r="G155" i="1" s="1"/>
  <c r="G154" i="1" a="1"/>
  <c r="G154" i="1" s="1"/>
  <c r="G153" i="1" a="1"/>
  <c r="G153" i="1" s="1"/>
  <c r="G152" i="1" a="1"/>
  <c r="G152" i="1" s="1"/>
  <c r="G151" i="1" a="1"/>
  <c r="G151" i="1" s="1"/>
  <c r="G150" i="1" a="1"/>
  <c r="G150" i="1" s="1"/>
  <c r="G127" i="1" a="1"/>
  <c r="G127" i="1" s="1"/>
  <c r="G125" i="1" a="1"/>
  <c r="G125" i="1" s="1"/>
  <c r="G124" i="1" a="1"/>
  <c r="G124" i="1" s="1"/>
  <c r="G121" i="1" a="1"/>
  <c r="G121" i="1" s="1"/>
  <c r="G120" i="1" a="1"/>
  <c r="G120" i="1" s="1"/>
  <c r="G119" i="1" a="1"/>
  <c r="G119" i="1" s="1"/>
  <c r="G118" i="1" a="1"/>
  <c r="G118" i="1" s="1"/>
  <c r="G115" i="1" a="1"/>
  <c r="G115" i="1" s="1"/>
  <c r="G114" i="1" a="1"/>
  <c r="G114" i="1" s="1"/>
  <c r="G113" i="1" a="1"/>
  <c r="G113" i="1" s="1"/>
  <c r="G112" i="1" a="1"/>
  <c r="G112" i="1" s="1"/>
  <c r="G111" i="1" a="1"/>
  <c r="G111" i="1" s="1"/>
  <c r="G110" i="1" a="1"/>
  <c r="G110" i="1" s="1"/>
  <c r="G109" i="1" a="1"/>
  <c r="G109" i="1" s="1"/>
  <c r="G108" i="1" a="1"/>
  <c r="G108" i="1" s="1"/>
  <c r="G107" i="1" a="1"/>
  <c r="G107" i="1" s="1"/>
  <c r="G106" i="1" a="1"/>
  <c r="G106" i="1" s="1"/>
  <c r="G105" i="1" a="1"/>
  <c r="G105" i="1" s="1"/>
  <c r="G104" i="1" a="1"/>
  <c r="G104" i="1" s="1"/>
  <c r="G103" i="1" a="1"/>
  <c r="G103" i="1" s="1"/>
  <c r="G102" i="1" a="1"/>
  <c r="G102" i="1" s="1"/>
  <c r="G99" i="1" a="1"/>
  <c r="G99" i="1" s="1"/>
  <c r="G98" i="1" a="1"/>
  <c r="G98" i="1" s="1"/>
  <c r="G97" i="1" a="1"/>
  <c r="G97" i="1" s="1"/>
  <c r="G96" i="1" a="1"/>
  <c r="G96" i="1" s="1"/>
  <c r="G93" i="1" a="1"/>
  <c r="G93" i="1" s="1"/>
  <c r="G92" i="1" a="1"/>
  <c r="G92" i="1" s="1"/>
  <c r="G91" i="1" a="1"/>
  <c r="G91" i="1" s="1"/>
  <c r="G90" i="1" a="1"/>
  <c r="G90" i="1" s="1"/>
  <c r="G89" i="1" a="1"/>
  <c r="G89" i="1" s="1"/>
  <c r="G88" i="1" a="1"/>
  <c r="G88" i="1" s="1"/>
  <c r="G87" i="1" a="1"/>
  <c r="G87" i="1" s="1"/>
  <c r="G86" i="1" a="1"/>
  <c r="G86" i="1" s="1"/>
  <c r="G85" i="1" a="1"/>
  <c r="G85" i="1" s="1"/>
  <c r="G84" i="1" a="1"/>
  <c r="G84" i="1" s="1"/>
  <c r="G61" i="1" a="1"/>
  <c r="G61" i="1" s="1"/>
  <c r="G59" i="1" a="1"/>
  <c r="G59" i="1" s="1"/>
  <c r="G58" i="1" a="1"/>
  <c r="G58" i="1" s="1"/>
  <c r="G55" i="1" a="1"/>
  <c r="G55" i="1" s="1"/>
  <c r="G54" i="1" a="1"/>
  <c r="G54" i="1" s="1"/>
  <c r="G53" i="1" a="1"/>
  <c r="G53" i="1" s="1"/>
  <c r="G52" i="1" a="1"/>
  <c r="G52" i="1" s="1"/>
  <c r="G49" i="1" a="1"/>
  <c r="G49" i="1" s="1"/>
  <c r="G48" i="1" a="1"/>
  <c r="G48" i="1" s="1"/>
  <c r="G47" i="1" a="1"/>
  <c r="G47" i="1" s="1"/>
  <c r="G46" i="1" a="1"/>
  <c r="G46" i="1" s="1"/>
  <c r="G45" i="1" a="1"/>
  <c r="G45" i="1" s="1"/>
  <c r="G44" i="1" a="1"/>
  <c r="G44" i="1" s="1"/>
  <c r="G43" i="1" a="1"/>
  <c r="G43" i="1" s="1"/>
  <c r="G42" i="1" a="1"/>
  <c r="G42" i="1" s="1"/>
  <c r="G41" i="1" a="1"/>
  <c r="G41" i="1" s="1"/>
  <c r="G40" i="1" a="1"/>
  <c r="G40" i="1" s="1"/>
  <c r="G39" i="1" a="1"/>
  <c r="G39" i="1" s="1"/>
  <c r="G38" i="1" a="1"/>
  <c r="G38" i="1" s="1"/>
  <c r="G37" i="1" a="1"/>
  <c r="G37" i="1" s="1"/>
  <c r="G36" i="1" a="1"/>
  <c r="G36" i="1" s="1"/>
  <c r="G33" i="1" a="1"/>
  <c r="G33" i="1" s="1"/>
  <c r="G32" i="1" a="1"/>
  <c r="G32" i="1" s="1"/>
  <c r="G31" i="1" a="1"/>
  <c r="G31" i="1" s="1"/>
  <c r="G30" i="1" a="1"/>
  <c r="G30" i="1" s="1"/>
  <c r="G28" i="1" a="1"/>
  <c r="G28" i="1" s="1"/>
  <c r="G27" i="1" a="1"/>
  <c r="G27" i="1" s="1"/>
  <c r="G26" i="1" a="1"/>
  <c r="G26" i="1" s="1"/>
  <c r="G25" i="1" a="1"/>
  <c r="G25" i="1" s="1"/>
  <c r="G24" i="1" a="1"/>
  <c r="G24" i="1" s="1"/>
  <c r="G23" i="1" a="1"/>
  <c r="G23" i="1" s="1"/>
  <c r="G20" i="1" a="1"/>
  <c r="G20" i="1" s="1"/>
  <c r="G19" i="1" a="1"/>
  <c r="G19" i="1" s="1"/>
  <c r="G18" i="1" a="1"/>
  <c r="G18" i="1" s="1"/>
  <c r="G17" i="1" a="1"/>
  <c r="G17" i="1" s="1"/>
  <c r="P258" i="1" l="1"/>
  <c r="AA281" i="1" l="1"/>
  <c r="AA276" i="1" l="1"/>
  <c r="AA282" i="1" l="1"/>
  <c r="AA280" i="1"/>
  <c r="AA279" i="1"/>
  <c r="AA273" i="1" l="1"/>
  <c r="AA277" i="1" l="1"/>
  <c r="AA278" i="1"/>
  <c r="AA283" i="1"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<sst xmlns="http://schemas.openxmlformats.org/spreadsheetml/2006/main" count="582" uniqueCount="307">
  <si>
    <t>会社名</t>
  </si>
  <si>
    <t>工事名</t>
  </si>
  <si>
    <t>ｺﾘﾝｽﾞ登録番号</t>
    <rPh sb="5" eb="7">
      <t>トウロク</t>
    </rPh>
    <rPh sb="7" eb="9">
      <t>バンゴウ</t>
    </rPh>
    <phoneticPr fontId="3"/>
  </si>
  <si>
    <t>単体</t>
    <rPh sb="0" eb="2">
      <t>タンタイ</t>
    </rPh>
    <phoneticPr fontId="3"/>
  </si>
  <si>
    <t>発注者名</t>
    <rPh sb="3" eb="4">
      <t>メイ</t>
    </rPh>
    <phoneticPr fontId="3"/>
  </si>
  <si>
    <t>ﾏﾈｼﾞﾒﾝﾄｼｽﾃﾑの取得状況</t>
    <phoneticPr fontId="3"/>
  </si>
  <si>
    <t>ISO14001</t>
    <phoneticPr fontId="3"/>
  </si>
  <si>
    <t>COHSMS、ISO45001</t>
  </si>
  <si>
    <t>同種機器名
※適用した仕様書も記載すること</t>
    <rPh sb="0" eb="2">
      <t>ドウシュ</t>
    </rPh>
    <rPh sb="2" eb="4">
      <t>キキ</t>
    </rPh>
    <rPh sb="4" eb="5">
      <t>メイ</t>
    </rPh>
    <rPh sb="7" eb="9">
      <t>テキヨウ</t>
    </rPh>
    <rPh sb="11" eb="14">
      <t>シヨウショ</t>
    </rPh>
    <rPh sb="15" eb="17">
      <t>キサイ</t>
    </rPh>
    <phoneticPr fontId="3"/>
  </si>
  <si>
    <t>表彰実績</t>
    <rPh sb="0" eb="2">
      <t>ヒョウショウ</t>
    </rPh>
    <rPh sb="2" eb="4">
      <t>ジッセキ</t>
    </rPh>
    <phoneticPr fontId="3"/>
  </si>
  <si>
    <t>表彰年月日</t>
    <rPh sb="0" eb="2">
      <t>ヒョウショウ</t>
    </rPh>
    <rPh sb="2" eb="5">
      <t>ネンガッピ</t>
    </rPh>
    <phoneticPr fontId="3"/>
  </si>
  <si>
    <t>同種機器の製造予定業者</t>
    <rPh sb="0" eb="2">
      <t>ドウシュ</t>
    </rPh>
    <rPh sb="2" eb="4">
      <t>キキ</t>
    </rPh>
    <rPh sb="5" eb="7">
      <t>セイゾウ</t>
    </rPh>
    <rPh sb="7" eb="9">
      <t>ヨテイ</t>
    </rPh>
    <rPh sb="9" eb="11">
      <t>ギョウシャ</t>
    </rPh>
    <phoneticPr fontId="3"/>
  </si>
  <si>
    <t>工事（納入）名</t>
    <rPh sb="0" eb="2">
      <t>コウジ</t>
    </rPh>
    <rPh sb="3" eb="5">
      <t>ノウニュウ</t>
    </rPh>
    <rPh sb="6" eb="7">
      <t>メイ</t>
    </rPh>
    <phoneticPr fontId="3"/>
  </si>
  <si>
    <t>コリンズ登録番号</t>
    <rPh sb="4" eb="6">
      <t>トウロク</t>
    </rPh>
    <rPh sb="6" eb="8">
      <t>バンゴウ</t>
    </rPh>
    <phoneticPr fontId="3"/>
  </si>
  <si>
    <t>工事（納入）内容</t>
    <rPh sb="0" eb="2">
      <t>コウジ</t>
    </rPh>
    <rPh sb="3" eb="5">
      <t>ノウニュウ</t>
    </rPh>
    <rPh sb="6" eb="8">
      <t>ナイヨウ</t>
    </rPh>
    <phoneticPr fontId="3"/>
  </si>
  <si>
    <t>工事（納入）場所</t>
    <rPh sb="0" eb="2">
      <t>コウジ</t>
    </rPh>
    <rPh sb="3" eb="5">
      <t>ノウニュウ</t>
    </rPh>
    <rPh sb="6" eb="8">
      <t>バショ</t>
    </rPh>
    <phoneticPr fontId="3"/>
  </si>
  <si>
    <t>災害時の協力実績</t>
    <phoneticPr fontId="3"/>
  </si>
  <si>
    <t>工事等名</t>
    <rPh sb="0" eb="2">
      <t>コウジ</t>
    </rPh>
    <rPh sb="2" eb="3">
      <t>トウ</t>
    </rPh>
    <rPh sb="3" eb="4">
      <t>メイ</t>
    </rPh>
    <phoneticPr fontId="3"/>
  </si>
  <si>
    <t>発注者名</t>
    <rPh sb="0" eb="2">
      <t>ハッチュウ</t>
    </rPh>
    <rPh sb="2" eb="3">
      <t>シャ</t>
    </rPh>
    <rPh sb="3" eb="4">
      <t>メイ</t>
    </rPh>
    <phoneticPr fontId="3"/>
  </si>
  <si>
    <t>ﾜｰｸ･ﾗｲﾌ･ﾊﾞﾗﾝｽ関連制度認定の取得状況</t>
    <phoneticPr fontId="3"/>
  </si>
  <si>
    <t>会社名</t>
    <rPh sb="0" eb="2">
      <t>カイシャ</t>
    </rPh>
    <rPh sb="2" eb="3">
      <t>メイ</t>
    </rPh>
    <phoneticPr fontId="3"/>
  </si>
  <si>
    <t>組織名</t>
    <rPh sb="0" eb="3">
      <t>ソシキメイ</t>
    </rPh>
    <phoneticPr fontId="3"/>
  </si>
  <si>
    <t>所在地</t>
    <rPh sb="0" eb="3">
      <t>ショザイチ</t>
    </rPh>
    <phoneticPr fontId="3"/>
  </si>
  <si>
    <t>競争参加希望者との関係</t>
    <rPh sb="0" eb="2">
      <t>キョウソウ</t>
    </rPh>
    <rPh sb="2" eb="4">
      <t>サンカ</t>
    </rPh>
    <rPh sb="4" eb="7">
      <t>キボウシャ</t>
    </rPh>
    <rPh sb="9" eb="11">
      <t>カンケイ</t>
    </rPh>
    <phoneticPr fontId="3"/>
  </si>
  <si>
    <t>発注者名
※該当する項目に「1」を記入</t>
    <rPh sb="3" eb="4">
      <t>メイ</t>
    </rPh>
    <rPh sb="6" eb="8">
      <t>ガイトウ</t>
    </rPh>
    <rPh sb="10" eb="12">
      <t>コウモク</t>
    </rPh>
    <rPh sb="17" eb="19">
      <t>キニュウ</t>
    </rPh>
    <phoneticPr fontId="3"/>
  </si>
  <si>
    <t>ＮＥＸＣＯ東日本</t>
    <phoneticPr fontId="3"/>
  </si>
  <si>
    <t>ＮＥＸＣＯ中日本</t>
    <phoneticPr fontId="3"/>
  </si>
  <si>
    <t>ＮＥＸＣＯ西日本</t>
    <phoneticPr fontId="3"/>
  </si>
  <si>
    <t>受注形態
※該当する項目に「1」を記入</t>
    <rPh sb="0" eb="2">
      <t>ジュチュウ</t>
    </rPh>
    <rPh sb="2" eb="4">
      <t>ケイタイ</t>
    </rPh>
    <phoneticPr fontId="3"/>
  </si>
  <si>
    <t>取得なし</t>
    <rPh sb="0" eb="2">
      <t>シュトク</t>
    </rPh>
    <phoneticPr fontId="3"/>
  </si>
  <si>
    <t>取得内容
※該当する項目すべてに「1」を記入</t>
    <rPh sb="6" eb="8">
      <t>ガイトウ</t>
    </rPh>
    <rPh sb="10" eb="12">
      <t>コウモク</t>
    </rPh>
    <rPh sb="20" eb="22">
      <t>キニュウ</t>
    </rPh>
    <phoneticPr fontId="3"/>
  </si>
  <si>
    <t>支社長による功労表彰（感謝状含む）</t>
    <rPh sb="0" eb="2">
      <t>シシャ</t>
    </rPh>
    <rPh sb="2" eb="3">
      <t>チョウ</t>
    </rPh>
    <rPh sb="6" eb="8">
      <t>コウロウ</t>
    </rPh>
    <rPh sb="8" eb="10">
      <t>ヒョウショウ</t>
    </rPh>
    <rPh sb="11" eb="14">
      <t>カンシャジョウ</t>
    </rPh>
    <rPh sb="14" eb="15">
      <t>フク</t>
    </rPh>
    <phoneticPr fontId="3"/>
  </si>
  <si>
    <t>社長表彰（感謝状含む）</t>
    <rPh sb="0" eb="2">
      <t>シャチョウ</t>
    </rPh>
    <rPh sb="2" eb="4">
      <t>ヒョウショウ</t>
    </rPh>
    <rPh sb="5" eb="8">
      <t>カンシャジョウ</t>
    </rPh>
    <rPh sb="8" eb="9">
      <t>フク</t>
    </rPh>
    <phoneticPr fontId="3"/>
  </si>
  <si>
    <t>表彰実績なし</t>
    <rPh sb="0" eb="2">
      <t>ヒョウショウ</t>
    </rPh>
    <rPh sb="2" eb="4">
      <t>ジッセキ</t>
    </rPh>
    <phoneticPr fontId="3"/>
  </si>
  <si>
    <t>表彰種別および工事種別
※該当する項目に「1」を記入</t>
    <rPh sb="0" eb="2">
      <t>ヒョウショウ</t>
    </rPh>
    <rPh sb="2" eb="4">
      <t>シュベツ</t>
    </rPh>
    <rPh sb="7" eb="9">
      <t>コウジ</t>
    </rPh>
    <rPh sb="9" eb="11">
      <t>シュベツ</t>
    </rPh>
    <rPh sb="13" eb="15">
      <t>ガイトウ</t>
    </rPh>
    <rPh sb="17" eb="19">
      <t>コウモク</t>
    </rPh>
    <rPh sb="24" eb="26">
      <t>キニュウ</t>
    </rPh>
    <phoneticPr fontId="3"/>
  </si>
  <si>
    <t>実績あり</t>
    <rPh sb="0" eb="2">
      <t>ジッセキ</t>
    </rPh>
    <phoneticPr fontId="3"/>
  </si>
  <si>
    <t>実績なし</t>
    <rPh sb="0" eb="2">
      <t>ジッセキ</t>
    </rPh>
    <phoneticPr fontId="3"/>
  </si>
  <si>
    <t>a</t>
    <phoneticPr fontId="3"/>
  </si>
  <si>
    <t>=</t>
    <phoneticPr fontId="3"/>
  </si>
  <si>
    <t>ｂ</t>
    <phoneticPr fontId="3"/>
  </si>
  <si>
    <t>＝</t>
    <phoneticPr fontId="3"/>
  </si>
  <si>
    <t>評価点</t>
    <rPh sb="0" eb="2">
      <t>ヒョウカ</t>
    </rPh>
    <rPh sb="2" eb="3">
      <t>テン</t>
    </rPh>
    <phoneticPr fontId="3"/>
  </si>
  <si>
    <t>同種工事の工事成績</t>
    <rPh sb="0" eb="2">
      <t>ドウシュ</t>
    </rPh>
    <rPh sb="2" eb="4">
      <t>コウジ</t>
    </rPh>
    <rPh sb="5" eb="7">
      <t>コウジ</t>
    </rPh>
    <rPh sb="7" eb="9">
      <t>セイセキ</t>
    </rPh>
    <phoneticPr fontId="3"/>
  </si>
  <si>
    <t>実績等の有無
※該当する項目に「1」を記入</t>
    <rPh sb="0" eb="2">
      <t>ジッセキ</t>
    </rPh>
    <rPh sb="2" eb="3">
      <t>トウ</t>
    </rPh>
    <rPh sb="4" eb="6">
      <t>ウム</t>
    </rPh>
    <rPh sb="8" eb="10">
      <t>ガイトウ</t>
    </rPh>
    <rPh sb="12" eb="14">
      <t>コウモク</t>
    </rPh>
    <rPh sb="19" eb="21">
      <t>キニュウ</t>
    </rPh>
    <phoneticPr fontId="3"/>
  </si>
  <si>
    <t>適否</t>
    <rPh sb="0" eb="2">
      <t>テキヒ</t>
    </rPh>
    <phoneticPr fontId="3"/>
  </si>
  <si>
    <t>同種工事実績の適否
※適の場合は「1」を記入</t>
    <rPh sb="0" eb="2">
      <t>ドウシュ</t>
    </rPh>
    <rPh sb="2" eb="4">
      <t>コウジ</t>
    </rPh>
    <rPh sb="4" eb="6">
      <t>ジッセキ</t>
    </rPh>
    <rPh sb="7" eb="9">
      <t>テキヒ</t>
    </rPh>
    <rPh sb="11" eb="12">
      <t>テキ</t>
    </rPh>
    <rPh sb="13" eb="15">
      <t>バアイ</t>
    </rPh>
    <rPh sb="20" eb="22">
      <t>キニュウ</t>
    </rPh>
    <phoneticPr fontId="3"/>
  </si>
  <si>
    <t>工事名</t>
    <rPh sb="0" eb="3">
      <t>コウジメイ</t>
    </rPh>
    <phoneticPr fontId="3"/>
  </si>
  <si>
    <t>配点</t>
    <phoneticPr fontId="3"/>
  </si>
  <si>
    <t>総合評価欄</t>
    <rPh sb="0" eb="2">
      <t>ソウゴウ</t>
    </rPh>
    <rPh sb="2" eb="4">
      <t>ヒョウカ</t>
    </rPh>
    <rPh sb="4" eb="5">
      <t>ラン</t>
    </rPh>
    <phoneticPr fontId="3"/>
  </si>
  <si>
    <t>項目</t>
    <rPh sb="0" eb="2">
      <t>コウモク</t>
    </rPh>
    <phoneticPr fontId="3"/>
  </si>
  <si>
    <t>マネジメントシステム</t>
    <phoneticPr fontId="3"/>
  </si>
  <si>
    <t>災害協力実績</t>
    <rPh sb="0" eb="2">
      <t>サイガイ</t>
    </rPh>
    <rPh sb="2" eb="4">
      <t>キョウリョク</t>
    </rPh>
    <rPh sb="4" eb="6">
      <t>ジッセキ</t>
    </rPh>
    <phoneticPr fontId="3"/>
  </si>
  <si>
    <t>ワークライフバランス</t>
    <phoneticPr fontId="3"/>
  </si>
  <si>
    <t>発注者使用欄</t>
    <rPh sb="0" eb="3">
      <t>ハッチュウシャ</t>
    </rPh>
    <rPh sb="3" eb="5">
      <t>シヨウ</t>
    </rPh>
    <rPh sb="5" eb="6">
      <t>ラン</t>
    </rPh>
    <phoneticPr fontId="3"/>
  </si>
  <si>
    <t>記載上の注意事項</t>
    <phoneticPr fontId="3"/>
  </si>
  <si>
    <t>④入札公告（説明書）で機器製作の納入実績を求めている工事において、同種機器の製造予定業者が複数ある場合は、本様式を製造予定業者毎に複数作成し、提出する。</t>
    <phoneticPr fontId="3"/>
  </si>
  <si>
    <t>③入札公告（説明書）に競争参加要件又は技術評価項目として記載されていない項目がある場合は、空欄で提出する。</t>
    <phoneticPr fontId="3"/>
  </si>
  <si>
    <t>判断用</t>
    <rPh sb="0" eb="2">
      <t>ハンダン</t>
    </rPh>
    <rPh sb="2" eb="3">
      <t>ヨウ</t>
    </rPh>
    <phoneticPr fontId="3"/>
  </si>
  <si>
    <t>チェック</t>
    <phoneticPr fontId="3"/>
  </si>
  <si>
    <t>同種機器の適否
※適の場合は「1」を記入</t>
    <rPh sb="2" eb="4">
      <t>キキ</t>
    </rPh>
    <phoneticPr fontId="3"/>
  </si>
  <si>
    <t>保守支援体制の適否
※適の場合は「1」を記入</t>
    <rPh sb="0" eb="2">
      <t>ホシュ</t>
    </rPh>
    <rPh sb="2" eb="4">
      <t>シエン</t>
    </rPh>
    <rPh sb="4" eb="6">
      <t>タイセイ</t>
    </rPh>
    <rPh sb="7" eb="9">
      <t>テキヒ</t>
    </rPh>
    <rPh sb="11" eb="12">
      <t>テキ</t>
    </rPh>
    <rPh sb="13" eb="15">
      <t>バアイ</t>
    </rPh>
    <rPh sb="20" eb="22">
      <t>キニュウ</t>
    </rPh>
    <phoneticPr fontId="3"/>
  </si>
  <si>
    <t>表彰名</t>
    <rPh sb="0" eb="2">
      <t>ヒョウショウ</t>
    </rPh>
    <rPh sb="2" eb="3">
      <t>メイ</t>
    </rPh>
    <phoneticPr fontId="3"/>
  </si>
  <si>
    <t>表彰組織</t>
    <rPh sb="0" eb="2">
      <t>ヒョウショウ</t>
    </rPh>
    <rPh sb="2" eb="4">
      <t>ソシキ</t>
    </rPh>
    <phoneticPr fontId="3"/>
  </si>
  <si>
    <t>評価項目</t>
    <rPh sb="0" eb="2">
      <t>ヒョウカ</t>
    </rPh>
    <rPh sb="2" eb="4">
      <t>コウモク</t>
    </rPh>
    <phoneticPr fontId="3"/>
  </si>
  <si>
    <t>同種工事実績の成績評定</t>
    <rPh sb="0" eb="2">
      <t>ドウシュ</t>
    </rPh>
    <rPh sb="2" eb="4">
      <t>コウジ</t>
    </rPh>
    <rPh sb="4" eb="6">
      <t>ジッセキ</t>
    </rPh>
    <rPh sb="7" eb="9">
      <t>セイセキ</t>
    </rPh>
    <rPh sb="9" eb="11">
      <t>ヒョウテイ</t>
    </rPh>
    <phoneticPr fontId="5"/>
  </si>
  <si>
    <t>品質・環境・安全マネジメントシステムの取得状況</t>
    <rPh sb="0" eb="2">
      <t>ヒンシツ</t>
    </rPh>
    <rPh sb="3" eb="5">
      <t>カンキョウ</t>
    </rPh>
    <rPh sb="6" eb="8">
      <t>アンゼン</t>
    </rPh>
    <rPh sb="19" eb="21">
      <t>シュトク</t>
    </rPh>
    <rPh sb="21" eb="23">
      <t>ジョウキョウ</t>
    </rPh>
    <phoneticPr fontId="5"/>
  </si>
  <si>
    <t>同一工事種別の表彰実績</t>
    <rPh sb="0" eb="2">
      <t>ドウイツ</t>
    </rPh>
    <rPh sb="2" eb="4">
      <t>コウジ</t>
    </rPh>
    <rPh sb="4" eb="6">
      <t>シュベツ</t>
    </rPh>
    <rPh sb="7" eb="9">
      <t>ヒョウショウ</t>
    </rPh>
    <rPh sb="9" eb="11">
      <t>ジッセキ</t>
    </rPh>
    <phoneticPr fontId="5"/>
  </si>
  <si>
    <t>災害時の協力実績</t>
    <rPh sb="0" eb="2">
      <t>サイガイ</t>
    </rPh>
    <rPh sb="2" eb="3">
      <t>ジ</t>
    </rPh>
    <rPh sb="4" eb="6">
      <t>キョウリョク</t>
    </rPh>
    <rPh sb="6" eb="8">
      <t>ジッセキ</t>
    </rPh>
    <phoneticPr fontId="5"/>
  </si>
  <si>
    <t>ワーク・ライフ・バランス関連制度認定の取得状況</t>
    <rPh sb="12" eb="14">
      <t>カンレン</t>
    </rPh>
    <rPh sb="14" eb="16">
      <t>セイド</t>
    </rPh>
    <rPh sb="16" eb="18">
      <t>ニンテイ</t>
    </rPh>
    <rPh sb="19" eb="21">
      <t>シュトク</t>
    </rPh>
    <rPh sb="21" eb="23">
      <t>ジョウキョウ</t>
    </rPh>
    <phoneticPr fontId="5"/>
  </si>
  <si>
    <t>ISO9001</t>
    <phoneticPr fontId="3"/>
  </si>
  <si>
    <t>証明資料１
※該当する項目に「1」を記入</t>
    <phoneticPr fontId="3"/>
  </si>
  <si>
    <t>登録内容確認書</t>
    <phoneticPr fontId="3"/>
  </si>
  <si>
    <t>証明資料２
※提出する場合「1」を記入</t>
    <rPh sb="7" eb="9">
      <t>テイシュツ</t>
    </rPh>
    <rPh sb="11" eb="13">
      <t>バアイ</t>
    </rPh>
    <rPh sb="17" eb="19">
      <t>キニュウ</t>
    </rPh>
    <phoneticPr fontId="3"/>
  </si>
  <si>
    <t>証明資料
※提出する場合「1」を記入</t>
    <phoneticPr fontId="3"/>
  </si>
  <si>
    <t>表彰状の写し</t>
    <phoneticPr fontId="3"/>
  </si>
  <si>
    <t>登録証の写し</t>
    <phoneticPr fontId="3"/>
  </si>
  <si>
    <t>認定書の写し</t>
    <rPh sb="0" eb="3">
      <t>ニンテイショ</t>
    </rPh>
    <rPh sb="4" eb="5">
      <t>ウツ</t>
    </rPh>
    <phoneticPr fontId="3"/>
  </si>
  <si>
    <t>保守技術支援体制表</t>
    <phoneticPr fontId="3"/>
  </si>
  <si>
    <t>証明資料
※該当する項目に「1」を記入</t>
    <phoneticPr fontId="3"/>
  </si>
  <si>
    <t>申請者記載欄</t>
    <phoneticPr fontId="3"/>
  </si>
  <si>
    <t>実績等の記載欄</t>
    <phoneticPr fontId="3"/>
  </si>
  <si>
    <t>コメント</t>
    <phoneticPr fontId="3"/>
  </si>
  <si>
    <t>単体又は特定ＪＶの代表者</t>
    <rPh sb="0" eb="2">
      <t>タンタイ</t>
    </rPh>
    <rPh sb="2" eb="3">
      <t>マタ</t>
    </rPh>
    <rPh sb="4" eb="6">
      <t>トクテイ</t>
    </rPh>
    <rPh sb="9" eb="12">
      <t>ダイヒョウシャ</t>
    </rPh>
    <phoneticPr fontId="3"/>
  </si>
  <si>
    <t>特定ＪＶの構成員①※該当がない場合は記載不要</t>
    <rPh sb="0" eb="2">
      <t>トクテイ</t>
    </rPh>
    <rPh sb="5" eb="8">
      <t>コウセイイン</t>
    </rPh>
    <rPh sb="10" eb="12">
      <t>ガイトウ</t>
    </rPh>
    <rPh sb="15" eb="17">
      <t>バアイ</t>
    </rPh>
    <rPh sb="18" eb="20">
      <t>キサイ</t>
    </rPh>
    <rPh sb="20" eb="22">
      <t>フヨウ</t>
    </rPh>
    <phoneticPr fontId="3"/>
  </si>
  <si>
    <t>特定ＪＶの構成員②※該当がない場合は記載不要</t>
    <rPh sb="0" eb="2">
      <t>トクテイ</t>
    </rPh>
    <rPh sb="5" eb="8">
      <t>コウセイイン</t>
    </rPh>
    <rPh sb="10" eb="12">
      <t>ガイトウ</t>
    </rPh>
    <rPh sb="15" eb="17">
      <t>バアイ</t>
    </rPh>
    <rPh sb="18" eb="20">
      <t>キサイ</t>
    </rPh>
    <rPh sb="20" eb="22">
      <t>フヨウ</t>
    </rPh>
    <phoneticPr fontId="3"/>
  </si>
  <si>
    <t>競争参加確認申請書　様式２　技術資料</t>
    <phoneticPr fontId="5"/>
  </si>
  <si>
    <t>競争契約の方法</t>
    <rPh sb="0" eb="2">
      <t>キョウソウ</t>
    </rPh>
    <rPh sb="2" eb="4">
      <t>ケイヤク</t>
    </rPh>
    <rPh sb="5" eb="7">
      <t>ホウホウ</t>
    </rPh>
    <phoneticPr fontId="3"/>
  </si>
  <si>
    <t>一</t>
    <rPh sb="0" eb="1">
      <t>イチ</t>
    </rPh>
    <phoneticPr fontId="3"/>
  </si>
  <si>
    <t>Ⅰ</t>
    <phoneticPr fontId="3"/>
  </si>
  <si>
    <t>Ⅱ</t>
    <phoneticPr fontId="3"/>
  </si>
  <si>
    <t>地</t>
    <rPh sb="0" eb="1">
      <t>チ</t>
    </rPh>
    <phoneticPr fontId="3"/>
  </si>
  <si>
    <t>指</t>
    <rPh sb="0" eb="1">
      <t>ユビ</t>
    </rPh>
    <phoneticPr fontId="3"/>
  </si>
  <si>
    <t>拠点の所在地
※該当する項目に「1」を記入</t>
    <rPh sb="0" eb="2">
      <t>キョテン</t>
    </rPh>
    <rPh sb="3" eb="6">
      <t>ショザイチ</t>
    </rPh>
    <rPh sb="8" eb="10">
      <t>ガイトウ</t>
    </rPh>
    <rPh sb="12" eb="14">
      <t>コウモク</t>
    </rPh>
    <rPh sb="19" eb="21">
      <t>キニュウ</t>
    </rPh>
    <phoneticPr fontId="3"/>
  </si>
  <si>
    <t>緊急時の施工体制</t>
    <rPh sb="0" eb="3">
      <t>キンキュウジ</t>
    </rPh>
    <rPh sb="4" eb="6">
      <t>セコウ</t>
    </rPh>
    <rPh sb="6" eb="8">
      <t>タイセイ</t>
    </rPh>
    <phoneticPr fontId="3"/>
  </si>
  <si>
    <t>所在地が確認できる書類の写し</t>
    <rPh sb="0" eb="3">
      <t>ショザイチ</t>
    </rPh>
    <rPh sb="4" eb="6">
      <t>カクニン</t>
    </rPh>
    <rPh sb="9" eb="11">
      <t>ショルイ</t>
    </rPh>
    <rPh sb="12" eb="13">
      <t>ウツ</t>
    </rPh>
    <phoneticPr fontId="3"/>
  </si>
  <si>
    <t xml:space="preserve">工事個所と同一の都道府県内に拠点がない </t>
    <phoneticPr fontId="3"/>
  </si>
  <si>
    <t>※プルダウンで選択</t>
    <rPh sb="7" eb="9">
      <t>センタク</t>
    </rPh>
    <phoneticPr fontId="3"/>
  </si>
  <si>
    <t>※</t>
    <phoneticPr fontId="3"/>
  </si>
  <si>
    <t>納入実績等
※競争参加資格要件等一覧表で納入実績等を求めていない場合は記載不要</t>
    <rPh sb="0" eb="2">
      <t>ノウニュウ</t>
    </rPh>
    <rPh sb="2" eb="4">
      <t>ジッセキ</t>
    </rPh>
    <rPh sb="4" eb="5">
      <t>トウ</t>
    </rPh>
    <rPh sb="7" eb="9">
      <t>キョウソウ</t>
    </rPh>
    <rPh sb="9" eb="11">
      <t>サンカ</t>
    </rPh>
    <rPh sb="11" eb="13">
      <t>シカク</t>
    </rPh>
    <rPh sb="13" eb="15">
      <t>ヨウケン</t>
    </rPh>
    <rPh sb="15" eb="16">
      <t>トウ</t>
    </rPh>
    <rPh sb="16" eb="18">
      <t>イチラン</t>
    </rPh>
    <rPh sb="18" eb="19">
      <t>ヒョウ</t>
    </rPh>
    <rPh sb="20" eb="22">
      <t>ノウニュウ</t>
    </rPh>
    <rPh sb="22" eb="24">
      <t>ジッセキ</t>
    </rPh>
    <rPh sb="24" eb="25">
      <t>トウ</t>
    </rPh>
    <rPh sb="26" eb="27">
      <t>モト</t>
    </rPh>
    <rPh sb="32" eb="34">
      <t>バアイ</t>
    </rPh>
    <rPh sb="35" eb="37">
      <t>キサイ</t>
    </rPh>
    <rPh sb="37" eb="39">
      <t>フヨウ</t>
    </rPh>
    <phoneticPr fontId="3"/>
  </si>
  <si>
    <t>保守技術支援体制
※競争参加資格要件等一覧表で納入実績等を求めていない場合は記載不要</t>
    <phoneticPr fontId="3"/>
  </si>
  <si>
    <t>【入札公告前の使い方】</t>
    <rPh sb="1" eb="3">
      <t>ニュウサツ</t>
    </rPh>
    <rPh sb="3" eb="5">
      <t>コウコク</t>
    </rPh>
    <rPh sb="5" eb="6">
      <t>マエ</t>
    </rPh>
    <rPh sb="7" eb="8">
      <t>ツカ</t>
    </rPh>
    <rPh sb="9" eb="10">
      <t>カタ</t>
    </rPh>
    <phoneticPr fontId="3"/>
  </si>
  <si>
    <t>【申請書提出時の使い方】</t>
    <rPh sb="1" eb="4">
      <t>シンセイショ</t>
    </rPh>
    <rPh sb="4" eb="6">
      <t>テイシュツ</t>
    </rPh>
    <rPh sb="6" eb="7">
      <t>ジ</t>
    </rPh>
    <rPh sb="8" eb="9">
      <t>ツカ</t>
    </rPh>
    <rPh sb="10" eb="11">
      <t>カタ</t>
    </rPh>
    <phoneticPr fontId="3"/>
  </si>
  <si>
    <t>１．シートの保護を解除する。</t>
    <rPh sb="6" eb="8">
      <t>ホゴ</t>
    </rPh>
    <rPh sb="9" eb="11">
      <t>カイジョ</t>
    </rPh>
    <phoneticPr fontId="3"/>
  </si>
  <si>
    <t>３．チェックが完了すると適否と評価点が自動算出されるので作業完了。</t>
    <rPh sb="7" eb="9">
      <t>カンリョウ</t>
    </rPh>
    <rPh sb="12" eb="14">
      <t>テキヒ</t>
    </rPh>
    <rPh sb="15" eb="17">
      <t>ヒョウカ</t>
    </rPh>
    <rPh sb="17" eb="18">
      <t>テン</t>
    </rPh>
    <rPh sb="19" eb="21">
      <t>ジドウ</t>
    </rPh>
    <rPh sb="21" eb="23">
      <t>サンシュツ</t>
    </rPh>
    <rPh sb="28" eb="30">
      <t>サギョウ</t>
    </rPh>
    <rPh sb="30" eb="32">
      <t>カンリョウ</t>
    </rPh>
    <phoneticPr fontId="3"/>
  </si>
  <si>
    <t>緊急時の施工体制</t>
    <phoneticPr fontId="3"/>
  </si>
  <si>
    <t>評価点＝（配点）×（（評定点）×ｂ－７０）／２０×ａ　※小数第４位以下切り捨て</t>
    <rPh sb="0" eb="2">
      <t>ヒョウカ</t>
    </rPh>
    <rPh sb="2" eb="3">
      <t>テン</t>
    </rPh>
    <rPh sb="5" eb="7">
      <t>ハイテン</t>
    </rPh>
    <rPh sb="11" eb="13">
      <t>ヒョウテイ</t>
    </rPh>
    <rPh sb="13" eb="14">
      <t>テン</t>
    </rPh>
    <rPh sb="28" eb="30">
      <t>ショウスウ</t>
    </rPh>
    <rPh sb="30" eb="31">
      <t>ダイ</t>
    </rPh>
    <rPh sb="32" eb="33">
      <t>イ</t>
    </rPh>
    <rPh sb="33" eb="35">
      <t>イカ</t>
    </rPh>
    <rPh sb="35" eb="36">
      <t>キ</t>
    </rPh>
    <rPh sb="37" eb="38">
      <t>ス</t>
    </rPh>
    <phoneticPr fontId="3"/>
  </si>
  <si>
    <t>（算出用）評定点×b</t>
    <rPh sb="1" eb="3">
      <t>サンシュツ</t>
    </rPh>
    <rPh sb="3" eb="4">
      <t>ヨウ</t>
    </rPh>
    <rPh sb="5" eb="7">
      <t>ヒョウテイ</t>
    </rPh>
    <rPh sb="7" eb="8">
      <t>テン</t>
    </rPh>
    <phoneticPr fontId="3"/>
  </si>
  <si>
    <t>=</t>
    <phoneticPr fontId="3"/>
  </si>
  <si>
    <t>　　※シートの保護をすると黄色着色部以外は入力が不可になる。</t>
    <phoneticPr fontId="3"/>
  </si>
  <si>
    <t>上記以外の公的機関（下欄に記入）</t>
    <rPh sb="0" eb="2">
      <t>ジョウキ</t>
    </rPh>
    <rPh sb="2" eb="4">
      <t>イガイ</t>
    </rPh>
    <rPh sb="5" eb="7">
      <t>コウテキ</t>
    </rPh>
    <rPh sb="7" eb="9">
      <t>キカン</t>
    </rPh>
    <rPh sb="10" eb="11">
      <t>シタ</t>
    </rPh>
    <rPh sb="11" eb="12">
      <t>ラン</t>
    </rPh>
    <rPh sb="13" eb="15">
      <t>キニュウ</t>
    </rPh>
    <phoneticPr fontId="3"/>
  </si>
  <si>
    <t>上記以外（下欄に記入）</t>
    <rPh sb="0" eb="2">
      <t>ジョウキ</t>
    </rPh>
    <rPh sb="2" eb="4">
      <t>イガイ</t>
    </rPh>
    <rPh sb="8" eb="10">
      <t>キニュウ</t>
    </rPh>
    <phoneticPr fontId="3"/>
  </si>
  <si>
    <t>共同企業体
（下欄に出資比率を記入）</t>
    <rPh sb="0" eb="2">
      <t>キョウドウ</t>
    </rPh>
    <rPh sb="2" eb="5">
      <t>キギョウタイ</t>
    </rPh>
    <rPh sb="10" eb="12">
      <t>シュッシ</t>
    </rPh>
    <rPh sb="12" eb="14">
      <t>ヒリツ</t>
    </rPh>
    <rPh sb="15" eb="17">
      <t>キニュウ</t>
    </rPh>
    <phoneticPr fontId="3"/>
  </si>
  <si>
    <t>上記以外の公的機関（下欄に記入）</t>
    <rPh sb="0" eb="2">
      <t>ジョウキ</t>
    </rPh>
    <rPh sb="2" eb="4">
      <t>イガイ</t>
    </rPh>
    <rPh sb="5" eb="7">
      <t>コウテキ</t>
    </rPh>
    <rPh sb="7" eb="9">
      <t>キカン</t>
    </rPh>
    <rPh sb="13" eb="15">
      <t>キニュウ</t>
    </rPh>
    <phoneticPr fontId="3"/>
  </si>
  <si>
    <t>共同企業体
（下欄に出資比率を記入）</t>
    <rPh sb="0" eb="2">
      <t>キョウドウ</t>
    </rPh>
    <rPh sb="2" eb="5">
      <t>キギョウタイ</t>
    </rPh>
    <rPh sb="7" eb="8">
      <t>シタ</t>
    </rPh>
    <rPh sb="8" eb="9">
      <t>ラン</t>
    </rPh>
    <rPh sb="10" eb="12">
      <t>シュッシ</t>
    </rPh>
    <rPh sb="11" eb="13">
      <t>キニュウ</t>
    </rPh>
    <phoneticPr fontId="3"/>
  </si>
  <si>
    <t>共同企業体
（下欄に出資比率を記入）</t>
    <rPh sb="0" eb="2">
      <t>キョウドウ</t>
    </rPh>
    <rPh sb="2" eb="5">
      <t>キギョウタイ</t>
    </rPh>
    <rPh sb="7" eb="8">
      <t>シタ</t>
    </rPh>
    <rPh sb="8" eb="9">
      <t>ラン</t>
    </rPh>
    <rPh sb="10" eb="12">
      <t>シュッシ</t>
    </rPh>
    <rPh sb="12" eb="14">
      <t>ヒリツ</t>
    </rPh>
    <rPh sb="15" eb="17">
      <t>キニュウ</t>
    </rPh>
    <phoneticPr fontId="3"/>
  </si>
  <si>
    <t>-</t>
    <phoneticPr fontId="3"/>
  </si>
  <si>
    <t>有</t>
    <rPh sb="0" eb="1">
      <t>アリ</t>
    </rPh>
    <phoneticPr fontId="3"/>
  </si>
  <si>
    <t>無</t>
    <rPh sb="0" eb="1">
      <t>ナシ</t>
    </rPh>
    <phoneticPr fontId="3"/>
  </si>
  <si>
    <t>表彰評価年度切替連絡</t>
    <rPh sb="0" eb="2">
      <t>ヒョウショウ</t>
    </rPh>
    <rPh sb="2" eb="4">
      <t>ヒョウカ</t>
    </rPh>
    <rPh sb="4" eb="6">
      <t>ネンド</t>
    </rPh>
    <rPh sb="6" eb="8">
      <t>キリカエ</t>
    </rPh>
    <rPh sb="8" eb="10">
      <t>レンラク</t>
    </rPh>
    <phoneticPr fontId="3"/>
  </si>
  <si>
    <t>１．「工事名」の欄に該当する工事名を記入</t>
    <rPh sb="3" eb="5">
      <t>コウジ</t>
    </rPh>
    <rPh sb="5" eb="6">
      <t>メイ</t>
    </rPh>
    <rPh sb="8" eb="9">
      <t>ラン</t>
    </rPh>
    <rPh sb="10" eb="12">
      <t>ガイトウ</t>
    </rPh>
    <rPh sb="14" eb="16">
      <t>コウジ</t>
    </rPh>
    <rPh sb="16" eb="17">
      <t>メイ</t>
    </rPh>
    <rPh sb="18" eb="20">
      <t>キニュウ</t>
    </rPh>
    <phoneticPr fontId="3"/>
  </si>
  <si>
    <t>２．「競争契約の方法」の欄のプルダウンで契約方式を選択</t>
    <phoneticPr fontId="3"/>
  </si>
  <si>
    <t>４．当該年度に本社から表彰実績を評価する対象年度を切り替える旨連絡が来ていれば、</t>
    <rPh sb="2" eb="4">
      <t>トウガイ</t>
    </rPh>
    <rPh sb="4" eb="6">
      <t>ネンド</t>
    </rPh>
    <rPh sb="7" eb="9">
      <t>ホンシャ</t>
    </rPh>
    <rPh sb="11" eb="13">
      <t>ヒョウショウ</t>
    </rPh>
    <rPh sb="13" eb="15">
      <t>ジッセキ</t>
    </rPh>
    <rPh sb="16" eb="18">
      <t>ヒョウカ</t>
    </rPh>
    <rPh sb="20" eb="22">
      <t>タイショウ</t>
    </rPh>
    <rPh sb="22" eb="24">
      <t>ネンド</t>
    </rPh>
    <rPh sb="25" eb="26">
      <t>キ</t>
    </rPh>
    <rPh sb="27" eb="28">
      <t>カ</t>
    </rPh>
    <rPh sb="30" eb="31">
      <t>ムネ</t>
    </rPh>
    <rPh sb="31" eb="33">
      <t>レンラク</t>
    </rPh>
    <rPh sb="34" eb="35">
      <t>キ</t>
    </rPh>
    <phoneticPr fontId="3"/>
  </si>
  <si>
    <t>　　「使い方」シートを削除したら作業完了</t>
    <rPh sb="3" eb="4">
      <t>ツカ</t>
    </rPh>
    <rPh sb="5" eb="6">
      <t>カタ</t>
    </rPh>
    <rPh sb="11" eb="13">
      <t>サクジョ</t>
    </rPh>
    <rPh sb="16" eb="18">
      <t>サギョウ</t>
    </rPh>
    <rPh sb="18" eb="20">
      <t>カンリョウ</t>
    </rPh>
    <phoneticPr fontId="3"/>
  </si>
  <si>
    <t>計</t>
    <rPh sb="0" eb="1">
      <t>ケイ</t>
    </rPh>
    <phoneticPr fontId="3"/>
  </si>
  <si>
    <t>　　（一部項目は「判断用」の項目にもチェック欄があるので注意）に「１」を記入する。</t>
    <rPh sb="14" eb="16">
      <t>コウモク</t>
    </rPh>
    <rPh sb="22" eb="23">
      <t>ラン</t>
    </rPh>
    <rPh sb="28" eb="30">
      <t>チュウイ</t>
    </rPh>
    <rPh sb="36" eb="38">
      <t>キニュウ</t>
    </rPh>
    <phoneticPr fontId="3"/>
  </si>
  <si>
    <t>２．申請者が記入してきた内容と添付資料を確認して、問題がなければ記載事項と同じ行のチェック欄（薄ピンク色セル）</t>
    <rPh sb="2" eb="5">
      <t>シンセイシャ</t>
    </rPh>
    <rPh sb="6" eb="8">
      <t>キニュウ</t>
    </rPh>
    <rPh sb="12" eb="14">
      <t>ナイヨウ</t>
    </rPh>
    <rPh sb="15" eb="17">
      <t>テンプ</t>
    </rPh>
    <rPh sb="17" eb="19">
      <t>シリョウ</t>
    </rPh>
    <rPh sb="20" eb="22">
      <t>カクニン</t>
    </rPh>
    <rPh sb="25" eb="27">
      <t>モンダイ</t>
    </rPh>
    <rPh sb="32" eb="34">
      <t>キサイ</t>
    </rPh>
    <rPh sb="34" eb="36">
      <t>ジコウ</t>
    </rPh>
    <rPh sb="37" eb="38">
      <t>オナ</t>
    </rPh>
    <rPh sb="39" eb="40">
      <t>ギョウ</t>
    </rPh>
    <rPh sb="45" eb="46">
      <t>ラン</t>
    </rPh>
    <rPh sb="47" eb="48">
      <t>ウス</t>
    </rPh>
    <rPh sb="51" eb="52">
      <t>イロ</t>
    </rPh>
    <phoneticPr fontId="3"/>
  </si>
  <si>
    <t>　　※薄緑色のセルは自動計算のセルなので基本的には編集しない。</t>
    <rPh sb="3" eb="4">
      <t>ウス</t>
    </rPh>
    <rPh sb="4" eb="5">
      <t>ミドリ</t>
    </rPh>
    <rPh sb="5" eb="6">
      <t>イロ</t>
    </rPh>
    <rPh sb="10" eb="12">
      <t>ジドウ</t>
    </rPh>
    <rPh sb="12" eb="14">
      <t>ケイサン</t>
    </rPh>
    <rPh sb="20" eb="22">
      <t>キホン</t>
    </rPh>
    <rPh sb="22" eb="23">
      <t>テキ</t>
    </rPh>
    <rPh sb="25" eb="27">
      <t>ヘンシュウ</t>
    </rPh>
    <phoneticPr fontId="3"/>
  </si>
  <si>
    <r>
      <t>⑤本様式は必要事項の記載後、</t>
    </r>
    <r>
      <rPr>
        <sz val="11"/>
        <color rgb="FFFF0000"/>
        <rFont val="ＭＳ Ｐゴシック"/>
        <family val="3"/>
        <charset val="128"/>
      </rPr>
      <t>xlsx 形式ファイル（Microsoft 社の「Excel2007」それ以降のバージョンで作成したデータ）</t>
    </r>
    <r>
      <rPr>
        <sz val="11"/>
        <rFont val="ＭＳ Ｐゴシック"/>
        <family val="3"/>
        <charset val="128"/>
      </rPr>
      <t>で提出する。また、証明書類はPDF形式で提出すること。</t>
    </r>
    <phoneticPr fontId="3"/>
  </si>
  <si>
    <t>成績評定通知なし</t>
    <rPh sb="0" eb="2">
      <t>セイセキ</t>
    </rPh>
    <rPh sb="2" eb="4">
      <t>ヒョウテイ</t>
    </rPh>
    <rPh sb="4" eb="6">
      <t>ツウチ</t>
    </rPh>
    <phoneticPr fontId="3"/>
  </si>
  <si>
    <t>成績評定点
※成績評定通知がある場合は上段に点数を記入、成績評定通知がない場合は下段に「1」を記入</t>
    <rPh sb="2" eb="4">
      <t>ヒョウテイ</t>
    </rPh>
    <rPh sb="4" eb="5">
      <t>テン</t>
    </rPh>
    <rPh sb="7" eb="9">
      <t>セイセキ</t>
    </rPh>
    <rPh sb="9" eb="11">
      <t>ヒョウテイ</t>
    </rPh>
    <rPh sb="11" eb="13">
      <t>ツウチ</t>
    </rPh>
    <rPh sb="16" eb="18">
      <t>バアイ</t>
    </rPh>
    <rPh sb="19" eb="21">
      <t>ジョウダン</t>
    </rPh>
    <rPh sb="22" eb="24">
      <t>テンスウ</t>
    </rPh>
    <rPh sb="25" eb="27">
      <t>キニュウ</t>
    </rPh>
    <rPh sb="28" eb="30">
      <t>セイセキ</t>
    </rPh>
    <rPh sb="30" eb="32">
      <t>ヒョウテイ</t>
    </rPh>
    <rPh sb="32" eb="34">
      <t>ツウチ</t>
    </rPh>
    <rPh sb="37" eb="39">
      <t>バアイ</t>
    </rPh>
    <rPh sb="40" eb="42">
      <t>ゲダン</t>
    </rPh>
    <rPh sb="47" eb="49">
      <t>キニュウ</t>
    </rPh>
    <phoneticPr fontId="3"/>
  </si>
  <si>
    <t>依頼書及び承諾書、発注書、受渡書その他災害復旧方式に基づき契約したことが確認できる資料</t>
    <rPh sb="3" eb="4">
      <t>オヨ</t>
    </rPh>
    <rPh sb="18" eb="19">
      <t>ホカ</t>
    </rPh>
    <rPh sb="19" eb="21">
      <t>サイガイ</t>
    </rPh>
    <rPh sb="21" eb="23">
      <t>フッキュウ</t>
    </rPh>
    <rPh sb="23" eb="25">
      <t>ホウシキ</t>
    </rPh>
    <rPh sb="26" eb="27">
      <t>モト</t>
    </rPh>
    <rPh sb="29" eb="31">
      <t>ケイヤク</t>
    </rPh>
    <rPh sb="36" eb="38">
      <t>カクニン</t>
    </rPh>
    <rPh sb="41" eb="43">
      <t>シリョウ</t>
    </rPh>
    <phoneticPr fontId="3"/>
  </si>
  <si>
    <t>支社長による優秀工事等の表彰（下欄で工事種別を選択）</t>
    <rPh sb="0" eb="2">
      <t>シシャ</t>
    </rPh>
    <rPh sb="2" eb="3">
      <t>チョウ</t>
    </rPh>
    <rPh sb="6" eb="8">
      <t>ユウシュウ</t>
    </rPh>
    <rPh sb="8" eb="10">
      <t>コウジ</t>
    </rPh>
    <rPh sb="10" eb="11">
      <t>トウ</t>
    </rPh>
    <rPh sb="12" eb="14">
      <t>ヒョウショウ</t>
    </rPh>
    <rPh sb="15" eb="16">
      <t>シタ</t>
    </rPh>
    <rPh sb="16" eb="17">
      <t>ラン</t>
    </rPh>
    <rPh sb="18" eb="20">
      <t>コウジ</t>
    </rPh>
    <rPh sb="20" eb="22">
      <t>シュベツ</t>
    </rPh>
    <rPh sb="23" eb="25">
      <t>センタク</t>
    </rPh>
    <phoneticPr fontId="3"/>
  </si>
  <si>
    <t>事務所長による優秀工事等の表彰（下欄で工事種別を選択）</t>
    <rPh sb="0" eb="2">
      <t>ジム</t>
    </rPh>
    <rPh sb="2" eb="3">
      <t>ショ</t>
    </rPh>
    <rPh sb="3" eb="4">
      <t>チョウ</t>
    </rPh>
    <rPh sb="7" eb="9">
      <t>ユウシュウ</t>
    </rPh>
    <rPh sb="9" eb="11">
      <t>コウジ</t>
    </rPh>
    <rPh sb="11" eb="12">
      <t>トウ</t>
    </rPh>
    <rPh sb="13" eb="15">
      <t>ヒョウショウ</t>
    </rPh>
    <phoneticPr fontId="3"/>
  </si>
  <si>
    <t>土木工事</t>
    <rPh sb="0" eb="2">
      <t>ドボク</t>
    </rPh>
    <rPh sb="2" eb="4">
      <t>コウジ</t>
    </rPh>
    <phoneticPr fontId="2"/>
  </si>
  <si>
    <t>舗装工事</t>
    <rPh sb="0" eb="2">
      <t>ホソウ</t>
    </rPh>
    <rPh sb="2" eb="4">
      <t>コウジ</t>
    </rPh>
    <phoneticPr fontId="2"/>
  </si>
  <si>
    <t>ＰＣ橋上部工工事</t>
    <rPh sb="2" eb="3">
      <t>キョウ</t>
    </rPh>
    <rPh sb="3" eb="5">
      <t>ジョウブ</t>
    </rPh>
    <rPh sb="5" eb="6">
      <t>コウ</t>
    </rPh>
    <rPh sb="6" eb="8">
      <t>コウジ</t>
    </rPh>
    <phoneticPr fontId="2"/>
  </si>
  <si>
    <t>鋼橋上部工工事</t>
    <rPh sb="0" eb="1">
      <t>コウ</t>
    </rPh>
    <rPh sb="1" eb="2">
      <t>キョウ</t>
    </rPh>
    <rPh sb="2" eb="4">
      <t>ジョウブ</t>
    </rPh>
    <rPh sb="4" eb="5">
      <t>コウ</t>
    </rPh>
    <rPh sb="5" eb="7">
      <t>コウジ</t>
    </rPh>
    <phoneticPr fontId="2"/>
  </si>
  <si>
    <t>建築工事</t>
    <rPh sb="0" eb="2">
      <t>ケンチク</t>
    </rPh>
    <rPh sb="2" eb="4">
      <t>コウジ</t>
    </rPh>
    <phoneticPr fontId="2"/>
  </si>
  <si>
    <t>電気工事</t>
    <rPh sb="0" eb="2">
      <t>デンキ</t>
    </rPh>
    <rPh sb="2" eb="4">
      <t>コウジ</t>
    </rPh>
    <phoneticPr fontId="2"/>
  </si>
  <si>
    <t>通信工事</t>
    <rPh sb="0" eb="2">
      <t>ツウシン</t>
    </rPh>
    <rPh sb="2" eb="4">
      <t>コウジ</t>
    </rPh>
    <phoneticPr fontId="2"/>
  </si>
  <si>
    <t>管工事</t>
    <rPh sb="0" eb="1">
      <t>カン</t>
    </rPh>
    <rPh sb="1" eb="3">
      <t>コウジ</t>
    </rPh>
    <phoneticPr fontId="2"/>
  </si>
  <si>
    <t>塗装工事</t>
    <rPh sb="0" eb="2">
      <t>トソウ</t>
    </rPh>
    <rPh sb="2" eb="4">
      <t>コウジ</t>
    </rPh>
    <phoneticPr fontId="2"/>
  </si>
  <si>
    <t>造園工事</t>
    <rPh sb="0" eb="2">
      <t>ゾウエン</t>
    </rPh>
    <rPh sb="2" eb="4">
      <t>コウジ</t>
    </rPh>
    <phoneticPr fontId="2"/>
  </si>
  <si>
    <t>道路付属物工事</t>
    <rPh sb="0" eb="2">
      <t>ドウロ</t>
    </rPh>
    <rPh sb="2" eb="4">
      <t>フゾク</t>
    </rPh>
    <rPh sb="4" eb="5">
      <t>ブツ</t>
    </rPh>
    <rPh sb="5" eb="7">
      <t>コウジ</t>
    </rPh>
    <phoneticPr fontId="2"/>
  </si>
  <si>
    <t>機械設備工事</t>
    <rPh sb="0" eb="2">
      <t>キカイ</t>
    </rPh>
    <rPh sb="2" eb="4">
      <t>セツビ</t>
    </rPh>
    <rPh sb="4" eb="6">
      <t>コウジ</t>
    </rPh>
    <phoneticPr fontId="2"/>
  </si>
  <si>
    <t>受配電設備工事</t>
    <rPh sb="0" eb="1">
      <t>ジュ</t>
    </rPh>
    <rPh sb="1" eb="3">
      <t>ハイデン</t>
    </rPh>
    <rPh sb="3" eb="5">
      <t>セツビ</t>
    </rPh>
    <rPh sb="5" eb="7">
      <t>コウジ</t>
    </rPh>
    <phoneticPr fontId="2"/>
  </si>
  <si>
    <t>交通情報設備工事</t>
    <rPh sb="0" eb="2">
      <t>コウツウ</t>
    </rPh>
    <rPh sb="2" eb="4">
      <t>ジョウホウ</t>
    </rPh>
    <rPh sb="4" eb="6">
      <t>セツビ</t>
    </rPh>
    <rPh sb="6" eb="8">
      <t>コウジ</t>
    </rPh>
    <phoneticPr fontId="2"/>
  </si>
  <si>
    <t>土木補修工事</t>
    <rPh sb="0" eb="2">
      <t>ドボク</t>
    </rPh>
    <rPh sb="2" eb="4">
      <t>ホシュウ</t>
    </rPh>
    <rPh sb="4" eb="6">
      <t>コウジ</t>
    </rPh>
    <phoneticPr fontId="2"/>
  </si>
  <si>
    <t>橋梁補修工事</t>
    <rPh sb="0" eb="2">
      <t>キョウリョウ</t>
    </rPh>
    <rPh sb="2" eb="4">
      <t>ホシュウ</t>
    </rPh>
    <rPh sb="4" eb="6">
      <t>コウジ</t>
    </rPh>
    <phoneticPr fontId="2"/>
  </si>
  <si>
    <t>（H28年度以前）のり面処理工事</t>
    <rPh sb="4" eb="5">
      <t>ネン</t>
    </rPh>
    <rPh sb="5" eb="6">
      <t>ド</t>
    </rPh>
    <rPh sb="6" eb="8">
      <t>イゼン</t>
    </rPh>
    <phoneticPr fontId="3"/>
  </si>
  <si>
    <t>（H28年度以前）防護さく工事</t>
    <rPh sb="4" eb="5">
      <t>ネン</t>
    </rPh>
    <rPh sb="5" eb="6">
      <t>ド</t>
    </rPh>
    <rPh sb="6" eb="8">
      <t>イゼン</t>
    </rPh>
    <phoneticPr fontId="3"/>
  </si>
  <si>
    <t>（H28年度以前）遮音壁工事</t>
    <rPh sb="4" eb="5">
      <t>ネン</t>
    </rPh>
    <rPh sb="5" eb="6">
      <t>ド</t>
    </rPh>
    <rPh sb="6" eb="8">
      <t>イゼン</t>
    </rPh>
    <phoneticPr fontId="3"/>
  </si>
  <si>
    <t>（H28年度以前）標識工事</t>
    <rPh sb="4" eb="5">
      <t>ネン</t>
    </rPh>
    <rPh sb="5" eb="6">
      <t>ド</t>
    </rPh>
    <rPh sb="6" eb="8">
      <t>イゼン</t>
    </rPh>
    <phoneticPr fontId="3"/>
  </si>
  <si>
    <t>（H28年度以前）トンネル内装工事</t>
    <rPh sb="4" eb="5">
      <t>ネン</t>
    </rPh>
    <rPh sb="5" eb="6">
      <t>ド</t>
    </rPh>
    <rPh sb="6" eb="8">
      <t>イゼン</t>
    </rPh>
    <phoneticPr fontId="3"/>
  </si>
  <si>
    <t>（H28年度以前）トンネル非常用設備工事</t>
    <rPh sb="4" eb="5">
      <t>ネン</t>
    </rPh>
    <rPh sb="5" eb="6">
      <t>ド</t>
    </rPh>
    <rPh sb="6" eb="8">
      <t>イゼン</t>
    </rPh>
    <phoneticPr fontId="3"/>
  </si>
  <si>
    <t>（H28年度以前）トンネル換気設備工事</t>
    <rPh sb="4" eb="5">
      <t>ネン</t>
    </rPh>
    <rPh sb="5" eb="6">
      <t>ド</t>
    </rPh>
    <rPh sb="6" eb="8">
      <t>イゼン</t>
    </rPh>
    <phoneticPr fontId="3"/>
  </si>
  <si>
    <t>（H28年度以前）道路補修工事</t>
    <rPh sb="4" eb="5">
      <t>ネン</t>
    </rPh>
    <rPh sb="5" eb="6">
      <t>ド</t>
    </rPh>
    <rPh sb="6" eb="8">
      <t>イゼン</t>
    </rPh>
    <phoneticPr fontId="3"/>
  </si>
  <si>
    <t>過去２か年度の工事種別の工事成績評定点の各年度の平均点が2年連続で65点未満
※該当する場合は「1」を記入</t>
    <rPh sb="0" eb="2">
      <t>カコ</t>
    </rPh>
    <rPh sb="4" eb="6">
      <t>ネンド</t>
    </rPh>
    <rPh sb="7" eb="9">
      <t>コウジ</t>
    </rPh>
    <rPh sb="9" eb="11">
      <t>シュベツ</t>
    </rPh>
    <rPh sb="12" eb="14">
      <t>コウジ</t>
    </rPh>
    <rPh sb="14" eb="16">
      <t>セイセキ</t>
    </rPh>
    <rPh sb="16" eb="18">
      <t>ヒョウテイ</t>
    </rPh>
    <rPh sb="18" eb="19">
      <t>テン</t>
    </rPh>
    <rPh sb="20" eb="23">
      <t>カクネンド</t>
    </rPh>
    <rPh sb="24" eb="27">
      <t>ヘイキンテン</t>
    </rPh>
    <rPh sb="29" eb="30">
      <t>ネン</t>
    </rPh>
    <rPh sb="30" eb="32">
      <t>レンゾク</t>
    </rPh>
    <rPh sb="35" eb="36">
      <t>テン</t>
    </rPh>
    <rPh sb="36" eb="38">
      <t>ミマン</t>
    </rPh>
    <rPh sb="40" eb="42">
      <t>ガイトウ</t>
    </rPh>
    <rPh sb="44" eb="46">
      <t>バアイ</t>
    </rPh>
    <rPh sb="51" eb="53">
      <t>キニュウ</t>
    </rPh>
    <phoneticPr fontId="3"/>
  </si>
  <si>
    <t>年度以内</t>
    <rPh sb="0" eb="2">
      <t>ネンド</t>
    </rPh>
    <rPh sb="2" eb="4">
      <t>イナイ</t>
    </rPh>
    <phoneticPr fontId="3"/>
  </si>
  <si>
    <t>NEXCO東日本</t>
    <rPh sb="5" eb="6">
      <t>ヒガシ</t>
    </rPh>
    <rPh sb="6" eb="8">
      <t>ニホン</t>
    </rPh>
    <phoneticPr fontId="3"/>
  </si>
  <si>
    <t>NEXCO中日本</t>
    <rPh sb="5" eb="6">
      <t>ナカ</t>
    </rPh>
    <rPh sb="6" eb="8">
      <t>ニホン</t>
    </rPh>
    <phoneticPr fontId="3"/>
  </si>
  <si>
    <t>NEXCO西日本</t>
    <rPh sb="5" eb="6">
      <t>ニシ</t>
    </rPh>
    <rPh sb="6" eb="8">
      <t>ニホン</t>
    </rPh>
    <phoneticPr fontId="3"/>
  </si>
  <si>
    <t>公的機関</t>
    <rPh sb="0" eb="2">
      <t>コウテキ</t>
    </rPh>
    <rPh sb="2" eb="4">
      <t>キカン</t>
    </rPh>
    <phoneticPr fontId="3"/>
  </si>
  <si>
    <t>当該工事箇所の公的機関</t>
    <rPh sb="0" eb="2">
      <t>トウガイ</t>
    </rPh>
    <rPh sb="2" eb="4">
      <t>コウジ</t>
    </rPh>
    <rPh sb="4" eb="6">
      <t>カショ</t>
    </rPh>
    <rPh sb="7" eb="9">
      <t>コウテキ</t>
    </rPh>
    <rPh sb="9" eb="11">
      <t>キカン</t>
    </rPh>
    <phoneticPr fontId="3"/>
  </si>
  <si>
    <t>社長表彰</t>
    <rPh sb="0" eb="2">
      <t>シャチョウ</t>
    </rPh>
    <rPh sb="2" eb="4">
      <t>ヒョウショウ</t>
    </rPh>
    <phoneticPr fontId="3"/>
  </si>
  <si>
    <t>支社長表彰（同一工種）</t>
    <rPh sb="0" eb="2">
      <t>シシャ</t>
    </rPh>
    <rPh sb="2" eb="3">
      <t>チョウ</t>
    </rPh>
    <rPh sb="3" eb="5">
      <t>ヒョウショウ</t>
    </rPh>
    <rPh sb="6" eb="8">
      <t>ドウイツ</t>
    </rPh>
    <rPh sb="8" eb="10">
      <t>コウシュ</t>
    </rPh>
    <phoneticPr fontId="3"/>
  </si>
  <si>
    <t>事務所長表彰（同一工種）</t>
    <rPh sb="0" eb="2">
      <t>ジム</t>
    </rPh>
    <rPh sb="2" eb="4">
      <t>ショチョウ</t>
    </rPh>
    <rPh sb="4" eb="6">
      <t>ヒョウショウ</t>
    </rPh>
    <rPh sb="7" eb="9">
      <t>ドウイツ</t>
    </rPh>
    <rPh sb="9" eb="11">
      <t>コウシュ</t>
    </rPh>
    <phoneticPr fontId="3"/>
  </si>
  <si>
    <t>支社長功労表彰</t>
    <rPh sb="0" eb="2">
      <t>シシャ</t>
    </rPh>
    <rPh sb="2" eb="3">
      <t>チョウ</t>
    </rPh>
    <rPh sb="3" eb="5">
      <t>コウロウ</t>
    </rPh>
    <rPh sb="5" eb="7">
      <t>ヒョウショウ</t>
    </rPh>
    <phoneticPr fontId="3"/>
  </si>
  <si>
    <t>つ以上</t>
    <rPh sb="1" eb="3">
      <t>イジョウ</t>
    </rPh>
    <phoneticPr fontId="3"/>
  </si>
  <si>
    <t>つ</t>
    <phoneticPr fontId="3"/>
  </si>
  <si>
    <t>工事個所と同一の都道府県内に本店がある</t>
    <phoneticPr fontId="3"/>
  </si>
  <si>
    <t>工事個所と同一の都道府県内に支店又は営業所がある</t>
    <rPh sb="16" eb="17">
      <t>マタ</t>
    </rPh>
    <phoneticPr fontId="3"/>
  </si>
  <si>
    <t>本店</t>
    <rPh sb="0" eb="2">
      <t>ホンテン</t>
    </rPh>
    <phoneticPr fontId="3"/>
  </si>
  <si>
    <t>支店又は営業所</t>
    <rPh sb="0" eb="2">
      <t>シテン</t>
    </rPh>
    <rPh sb="2" eb="3">
      <t>マタ</t>
    </rPh>
    <rPh sb="4" eb="7">
      <t>エイギョウショ</t>
    </rPh>
    <phoneticPr fontId="3"/>
  </si>
  <si>
    <t>中日本以外</t>
    <rPh sb="0" eb="3">
      <t>ナカニホン</t>
    </rPh>
    <rPh sb="3" eb="5">
      <t>イガイ</t>
    </rPh>
    <phoneticPr fontId="3"/>
  </si>
  <si>
    <t>取得数</t>
    <rPh sb="0" eb="2">
      <t>シュトク</t>
    </rPh>
    <rPh sb="2" eb="3">
      <t>スウ</t>
    </rPh>
    <phoneticPr fontId="3"/>
  </si>
  <si>
    <t>実績年度</t>
    <rPh sb="0" eb="2">
      <t>ジッセキ</t>
    </rPh>
    <rPh sb="2" eb="4">
      <t>ネンド</t>
    </rPh>
    <phoneticPr fontId="3"/>
  </si>
  <si>
    <t>！メンテナンス時は枠内の数字を編集（枠がない数字は他セルを参照しているので基本的には改編不要）！</t>
    <rPh sb="7" eb="8">
      <t>ジ</t>
    </rPh>
    <rPh sb="9" eb="11">
      <t>ワクナイ</t>
    </rPh>
    <rPh sb="12" eb="14">
      <t>スウジ</t>
    </rPh>
    <rPh sb="15" eb="17">
      <t>ヘンシュウ</t>
    </rPh>
    <rPh sb="18" eb="19">
      <t>ワク</t>
    </rPh>
    <rPh sb="22" eb="24">
      <t>スウジ</t>
    </rPh>
    <rPh sb="25" eb="26">
      <t>ホカ</t>
    </rPh>
    <rPh sb="29" eb="31">
      <t>サンショウ</t>
    </rPh>
    <rPh sb="37" eb="40">
      <t>キホンテキ</t>
    </rPh>
    <rPh sb="42" eb="44">
      <t>カイヘン</t>
    </rPh>
    <rPh sb="44" eb="46">
      <t>フヨウ</t>
    </rPh>
    <phoneticPr fontId="3"/>
  </si>
  <si>
    <t>協定締結者</t>
    <rPh sb="0" eb="2">
      <t>キョウテイ</t>
    </rPh>
    <rPh sb="2" eb="4">
      <t>テイケツ</t>
    </rPh>
    <rPh sb="4" eb="5">
      <t>シャ</t>
    </rPh>
    <phoneticPr fontId="3"/>
  </si>
  <si>
    <t>上記以外</t>
    <rPh sb="0" eb="2">
      <t>ジョウキ</t>
    </rPh>
    <rPh sb="2" eb="4">
      <t>イガイ</t>
    </rPh>
    <phoneticPr fontId="3"/>
  </si>
  <si>
    <r>
      <t xml:space="preserve">申請項目
</t>
    </r>
    <r>
      <rPr>
        <sz val="12"/>
        <color rgb="FFFF0000"/>
        <rFont val="ＭＳ Ｐゴシック"/>
        <family val="3"/>
        <charset val="128"/>
      </rPr>
      <t>※未記入事項がある項目は赤着色
（入力不要な項目は赤着色のままで構わない）</t>
    </r>
    <rPh sb="6" eb="9">
      <t>ミキニュウ</t>
    </rPh>
    <rPh sb="9" eb="11">
      <t>ジコウ</t>
    </rPh>
    <rPh sb="14" eb="16">
      <t>コウモク</t>
    </rPh>
    <rPh sb="17" eb="18">
      <t>アカ</t>
    </rPh>
    <rPh sb="18" eb="20">
      <t>チャクショク</t>
    </rPh>
    <rPh sb="22" eb="24">
      <t>ニュウリョク</t>
    </rPh>
    <rPh sb="24" eb="26">
      <t>フヨウ</t>
    </rPh>
    <rPh sb="27" eb="29">
      <t>コウモク</t>
    </rPh>
    <rPh sb="30" eb="31">
      <t>アカ</t>
    </rPh>
    <rPh sb="31" eb="33">
      <t>チャクショク</t>
    </rPh>
    <rPh sb="37" eb="38">
      <t>カマ</t>
    </rPh>
    <phoneticPr fontId="3"/>
  </si>
  <si>
    <t>一気に非表示となる。</t>
    <rPh sb="0" eb="2">
      <t>イッキ</t>
    </rPh>
    <rPh sb="3" eb="6">
      <t>ヒヒョウジ</t>
    </rPh>
    <phoneticPr fontId="3"/>
  </si>
  <si>
    <t>シート名を右クリックすると</t>
    <rPh sb="3" eb="4">
      <t>メイ</t>
    </rPh>
    <rPh sb="5" eb="6">
      <t>ミギ</t>
    </rPh>
    <phoneticPr fontId="3"/>
  </si>
  <si>
    <t>「シートの保護」という選択肢が</t>
    <rPh sb="5" eb="7">
      <t>ホゴ</t>
    </rPh>
    <rPh sb="11" eb="14">
      <t>センタクシ</t>
    </rPh>
    <phoneticPr fontId="3"/>
  </si>
  <si>
    <t>「１」を押すとグループ箇所は</t>
    <rPh sb="4" eb="5">
      <t>オ</t>
    </rPh>
    <rPh sb="11" eb="13">
      <t>カショ</t>
    </rPh>
    <phoneticPr fontId="3"/>
  </si>
  <si>
    <t>えるぼし1段階目、えるぼし2段階目、えるぼし3段階目、
ﾌﾟﾗﾁﾅえるぼし</t>
    <phoneticPr fontId="3"/>
  </si>
  <si>
    <t>くるみん(H29.3.31まで)、くるみん(H29.4.1～R4.3.31まで)、
くるみん(R4.4.1以降)、ﾄﾗｲくるみん、ﾌﾟﾗﾁﾅくるみん</t>
    <phoneticPr fontId="3"/>
  </si>
  <si>
    <t>ﾕｰｽｴｰﾙ</t>
    <phoneticPr fontId="3"/>
  </si>
  <si>
    <t>○評価項目の配点を変更する場合</t>
    <rPh sb="1" eb="3">
      <t>ヒョウカ</t>
    </rPh>
    <rPh sb="3" eb="5">
      <t>コウモク</t>
    </rPh>
    <rPh sb="6" eb="8">
      <t>ハイテン</t>
    </rPh>
    <rPh sb="9" eb="11">
      <t>ヘンコウ</t>
    </rPh>
    <rPh sb="13" eb="15">
      <t>バアイ</t>
    </rPh>
    <phoneticPr fontId="3"/>
  </si>
  <si>
    <t>○評価項目を追加する場合</t>
    <rPh sb="1" eb="3">
      <t>ヒョウカ</t>
    </rPh>
    <rPh sb="3" eb="5">
      <t>コウモク</t>
    </rPh>
    <rPh sb="6" eb="8">
      <t>ツイカ</t>
    </rPh>
    <rPh sb="10" eb="12">
      <t>バアイ</t>
    </rPh>
    <phoneticPr fontId="3"/>
  </si>
  <si>
    <t>（１）評価項目を追加したい位置に行を新規挿入する。</t>
    <rPh sb="3" eb="5">
      <t>ヒョウカ</t>
    </rPh>
    <rPh sb="5" eb="7">
      <t>コウモク</t>
    </rPh>
    <rPh sb="8" eb="10">
      <t>ツイカ</t>
    </rPh>
    <rPh sb="13" eb="15">
      <t>イチ</t>
    </rPh>
    <rPh sb="16" eb="17">
      <t>ギョウ</t>
    </rPh>
    <rPh sb="18" eb="20">
      <t>シンキ</t>
    </rPh>
    <rPh sb="20" eb="22">
      <t>ソウニュウ</t>
    </rPh>
    <phoneticPr fontId="3"/>
  </si>
  <si>
    <t>要領改正時の対応方法</t>
    <rPh sb="0" eb="2">
      <t>ヨウリョウ</t>
    </rPh>
    <rPh sb="2" eb="4">
      <t>カイセイ</t>
    </rPh>
    <rPh sb="4" eb="5">
      <t>ジ</t>
    </rPh>
    <rPh sb="6" eb="8">
      <t>タイオウ</t>
    </rPh>
    <rPh sb="8" eb="10">
      <t>ホウホウ</t>
    </rPh>
    <phoneticPr fontId="3"/>
  </si>
  <si>
    <t>　印刷欄外に各競争契約の方法、評価項目に応じた配点（満点の値）が入力されているので、</t>
    <rPh sb="1" eb="3">
      <t>インサツ</t>
    </rPh>
    <rPh sb="3" eb="5">
      <t>ランガイ</t>
    </rPh>
    <rPh sb="6" eb="7">
      <t>カク</t>
    </rPh>
    <rPh sb="7" eb="9">
      <t>キョウソウ</t>
    </rPh>
    <rPh sb="9" eb="11">
      <t>ケイヤク</t>
    </rPh>
    <rPh sb="12" eb="14">
      <t>ホウホウ</t>
    </rPh>
    <rPh sb="15" eb="17">
      <t>ヒョウカ</t>
    </rPh>
    <rPh sb="17" eb="19">
      <t>コウモク</t>
    </rPh>
    <rPh sb="20" eb="21">
      <t>オウ</t>
    </rPh>
    <rPh sb="23" eb="25">
      <t>ハイテン</t>
    </rPh>
    <rPh sb="26" eb="28">
      <t>マンテン</t>
    </rPh>
    <rPh sb="29" eb="30">
      <t>アタイ</t>
    </rPh>
    <rPh sb="32" eb="34">
      <t>ニュウリョク</t>
    </rPh>
    <phoneticPr fontId="3"/>
  </si>
  <si>
    <t>　配点に変更があった場合はこの欄の値を修正する。</t>
    <rPh sb="1" eb="3">
      <t>ハイテン</t>
    </rPh>
    <rPh sb="4" eb="6">
      <t>ヘンコウ</t>
    </rPh>
    <rPh sb="10" eb="12">
      <t>バアイ</t>
    </rPh>
    <rPh sb="15" eb="16">
      <t>ラン</t>
    </rPh>
    <rPh sb="17" eb="18">
      <t>アタイ</t>
    </rPh>
    <rPh sb="19" eb="21">
      <t>シュウセイ</t>
    </rPh>
    <phoneticPr fontId="3"/>
  </si>
  <si>
    <t>○係数（発注年度や発注機関等による点数補正）を変更する場合</t>
    <rPh sb="1" eb="3">
      <t>ケイスウ</t>
    </rPh>
    <rPh sb="4" eb="6">
      <t>ハッチュウ</t>
    </rPh>
    <rPh sb="6" eb="8">
      <t>ネンド</t>
    </rPh>
    <rPh sb="9" eb="11">
      <t>ハッチュウ</t>
    </rPh>
    <rPh sb="11" eb="13">
      <t>キカン</t>
    </rPh>
    <rPh sb="13" eb="14">
      <t>トウ</t>
    </rPh>
    <rPh sb="17" eb="19">
      <t>テンスウ</t>
    </rPh>
    <rPh sb="19" eb="21">
      <t>ホセイ</t>
    </rPh>
    <rPh sb="23" eb="25">
      <t>ヘンコウ</t>
    </rPh>
    <rPh sb="27" eb="29">
      <t>バアイ</t>
    </rPh>
    <phoneticPr fontId="3"/>
  </si>
  <si>
    <t>　印刷欄外に発注年度や発注機関に応じた係数が入力されているので、係数に変更が</t>
    <rPh sb="1" eb="3">
      <t>インサツ</t>
    </rPh>
    <rPh sb="3" eb="5">
      <t>ランガイ</t>
    </rPh>
    <rPh sb="6" eb="8">
      <t>ハッチュウ</t>
    </rPh>
    <rPh sb="8" eb="10">
      <t>ネンド</t>
    </rPh>
    <rPh sb="11" eb="13">
      <t>ハッチュウ</t>
    </rPh>
    <rPh sb="13" eb="15">
      <t>キカン</t>
    </rPh>
    <rPh sb="16" eb="17">
      <t>オウ</t>
    </rPh>
    <rPh sb="19" eb="21">
      <t>ケイスウ</t>
    </rPh>
    <rPh sb="22" eb="24">
      <t>ニュウリョク</t>
    </rPh>
    <rPh sb="32" eb="34">
      <t>ケイスウ</t>
    </rPh>
    <rPh sb="35" eb="37">
      <t>ヘンコウ</t>
    </rPh>
    <phoneticPr fontId="3"/>
  </si>
  <si>
    <t>　あった場合はこの欄の値を修正する。</t>
    <rPh sb="4" eb="6">
      <t>バアイ</t>
    </rPh>
    <rPh sb="9" eb="10">
      <t>ラン</t>
    </rPh>
    <rPh sb="11" eb="12">
      <t>アタイ</t>
    </rPh>
    <rPh sb="13" eb="15">
      <t>シュウセイ</t>
    </rPh>
    <phoneticPr fontId="3"/>
  </si>
  <si>
    <t>　なお、枠で囲まれている数値は修正用で、枠で囲まれていない数値は枠で囲まれている</t>
    <rPh sb="4" eb="5">
      <t>ワク</t>
    </rPh>
    <rPh sb="6" eb="7">
      <t>カコ</t>
    </rPh>
    <rPh sb="12" eb="14">
      <t>スウチ</t>
    </rPh>
    <rPh sb="15" eb="17">
      <t>シュウセイ</t>
    </rPh>
    <rPh sb="17" eb="18">
      <t>ヨウ</t>
    </rPh>
    <rPh sb="20" eb="21">
      <t>ワク</t>
    </rPh>
    <rPh sb="22" eb="23">
      <t>カコ</t>
    </rPh>
    <rPh sb="29" eb="31">
      <t>スウチ</t>
    </rPh>
    <rPh sb="32" eb="33">
      <t>ワク</t>
    </rPh>
    <rPh sb="34" eb="35">
      <t>カコ</t>
    </rPh>
    <phoneticPr fontId="3"/>
  </si>
  <si>
    <t>　数値を計算式で引用しているので修正不要</t>
    <rPh sb="1" eb="3">
      <t>スウチ</t>
    </rPh>
    <rPh sb="4" eb="6">
      <t>ケイサン</t>
    </rPh>
    <rPh sb="6" eb="7">
      <t>シキ</t>
    </rPh>
    <rPh sb="8" eb="10">
      <t>インヨウ</t>
    </rPh>
    <rPh sb="16" eb="18">
      <t>シュウセイ</t>
    </rPh>
    <rPh sb="18" eb="20">
      <t>フヨウ</t>
    </rPh>
    <phoneticPr fontId="3"/>
  </si>
  <si>
    <t>　評価基準の年度や取得数を修正するときも同様に印刷欄外の該当する数値を修正する。</t>
    <rPh sb="1" eb="3">
      <t>ヒョウカ</t>
    </rPh>
    <rPh sb="3" eb="5">
      <t>キジュン</t>
    </rPh>
    <rPh sb="6" eb="8">
      <t>ネンド</t>
    </rPh>
    <rPh sb="9" eb="11">
      <t>シュトク</t>
    </rPh>
    <rPh sb="11" eb="12">
      <t>スウ</t>
    </rPh>
    <rPh sb="13" eb="15">
      <t>シュウセイ</t>
    </rPh>
    <rPh sb="20" eb="22">
      <t>ドウヨウ</t>
    </rPh>
    <rPh sb="23" eb="25">
      <t>インサツ</t>
    </rPh>
    <rPh sb="25" eb="27">
      <t>ランガイ</t>
    </rPh>
    <rPh sb="28" eb="30">
      <t>ガイトウ</t>
    </rPh>
    <rPh sb="32" eb="34">
      <t>スウチ</t>
    </rPh>
    <rPh sb="35" eb="37">
      <t>シュウセイ</t>
    </rPh>
    <phoneticPr fontId="3"/>
  </si>
  <si>
    <t>（２）追加した行の幅を適宜整える。</t>
    <rPh sb="3" eb="5">
      <t>ツイカ</t>
    </rPh>
    <rPh sb="7" eb="8">
      <t>ギョウ</t>
    </rPh>
    <rPh sb="9" eb="10">
      <t>ハバ</t>
    </rPh>
    <rPh sb="11" eb="13">
      <t>テキギ</t>
    </rPh>
    <rPh sb="13" eb="14">
      <t>トトノ</t>
    </rPh>
    <phoneticPr fontId="3"/>
  </si>
  <si>
    <t>（３）挿入した行が黒色塗りつぶしになっているので、挿入した行の印刷欄外左側の</t>
    <rPh sb="3" eb="5">
      <t>ソウニュウ</t>
    </rPh>
    <rPh sb="7" eb="8">
      <t>ギョウ</t>
    </rPh>
    <rPh sb="9" eb="11">
      <t>クロイロ</t>
    </rPh>
    <rPh sb="11" eb="12">
      <t>ヌ</t>
    </rPh>
    <rPh sb="25" eb="27">
      <t>ソウニュウ</t>
    </rPh>
    <rPh sb="29" eb="30">
      <t>ギョウ</t>
    </rPh>
    <phoneticPr fontId="3"/>
  </si>
  <si>
    <t>　　　「１」などが並んだ欄の一番左側に「１」を入力し、一番右側は上のセルをコピー</t>
    <rPh sb="9" eb="10">
      <t>ナラ</t>
    </rPh>
    <rPh sb="12" eb="13">
      <t>ラン</t>
    </rPh>
    <rPh sb="14" eb="16">
      <t>イチバン</t>
    </rPh>
    <rPh sb="16" eb="17">
      <t>ヒダリ</t>
    </rPh>
    <rPh sb="17" eb="18">
      <t>ガワ</t>
    </rPh>
    <rPh sb="23" eb="25">
      <t>ニュウリョク</t>
    </rPh>
    <rPh sb="27" eb="29">
      <t>イチバン</t>
    </rPh>
    <rPh sb="29" eb="31">
      <t>ミギガワ</t>
    </rPh>
    <rPh sb="32" eb="33">
      <t>ウエ</t>
    </rPh>
    <phoneticPr fontId="3"/>
  </si>
  <si>
    <t>　　　⇒貼り付けすると黒色塗りつぶしが解除される。</t>
    <rPh sb="4" eb="5">
      <t>ハ</t>
    </rPh>
    <rPh sb="6" eb="7">
      <t>ツ</t>
    </rPh>
    <rPh sb="11" eb="13">
      <t>クロイロ</t>
    </rPh>
    <rPh sb="13" eb="14">
      <t>ヌ</t>
    </rPh>
    <rPh sb="19" eb="21">
      <t>カイジョ</t>
    </rPh>
    <phoneticPr fontId="3"/>
  </si>
  <si>
    <t>（４）（３）と同じ要領で追加する項目が必要となる競争契約の方法の列に「１」を</t>
    <rPh sb="7" eb="8">
      <t>オナ</t>
    </rPh>
    <rPh sb="9" eb="11">
      <t>ヨウリョウ</t>
    </rPh>
    <rPh sb="12" eb="14">
      <t>ツイカ</t>
    </rPh>
    <rPh sb="16" eb="18">
      <t>コウモク</t>
    </rPh>
    <rPh sb="19" eb="21">
      <t>ヒツヨウ</t>
    </rPh>
    <rPh sb="24" eb="26">
      <t>キョウソウ</t>
    </rPh>
    <rPh sb="26" eb="28">
      <t>ケイヤク</t>
    </rPh>
    <rPh sb="29" eb="31">
      <t>ホウホウ</t>
    </rPh>
    <rPh sb="32" eb="33">
      <t>レツ</t>
    </rPh>
    <phoneticPr fontId="3"/>
  </si>
  <si>
    <t>　　　記入する。するとプルダウンでその競争契約の方法を選択したときに</t>
    <rPh sb="3" eb="5">
      <t>キニュウ</t>
    </rPh>
    <rPh sb="19" eb="21">
      <t>キョウソウ</t>
    </rPh>
    <rPh sb="21" eb="23">
      <t>ケイヤク</t>
    </rPh>
    <rPh sb="24" eb="26">
      <t>ホウホウ</t>
    </rPh>
    <rPh sb="27" eb="29">
      <t>センタク</t>
    </rPh>
    <phoneticPr fontId="3"/>
  </si>
  <si>
    <t>　　　追加した項目が黒色塗りつぶしにならないで表示される。</t>
    <rPh sb="3" eb="5">
      <t>ツイカ</t>
    </rPh>
    <rPh sb="7" eb="9">
      <t>コウモク</t>
    </rPh>
    <rPh sb="10" eb="12">
      <t>クロイロ</t>
    </rPh>
    <rPh sb="12" eb="13">
      <t>ヌ</t>
    </rPh>
    <rPh sb="23" eb="25">
      <t>ヒョウジ</t>
    </rPh>
    <phoneticPr fontId="3"/>
  </si>
  <si>
    <t>　　　※この作業は追加項目の体裁を整えてから最後に行ってもＯＫ</t>
    <rPh sb="6" eb="8">
      <t>サギョウ</t>
    </rPh>
    <rPh sb="9" eb="11">
      <t>ツイカ</t>
    </rPh>
    <rPh sb="11" eb="13">
      <t>コウモク</t>
    </rPh>
    <rPh sb="14" eb="16">
      <t>テイサイ</t>
    </rPh>
    <rPh sb="17" eb="18">
      <t>トトノ</t>
    </rPh>
    <rPh sb="22" eb="24">
      <t>サイゴ</t>
    </rPh>
    <rPh sb="25" eb="26">
      <t>オコナ</t>
    </rPh>
    <phoneticPr fontId="3"/>
  </si>
  <si>
    <t>（５）追加した行の見出しや申請者入力欄を記入していく。</t>
    <rPh sb="3" eb="5">
      <t>ツイカ</t>
    </rPh>
    <rPh sb="7" eb="8">
      <t>ギョウ</t>
    </rPh>
    <rPh sb="9" eb="11">
      <t>ミダ</t>
    </rPh>
    <rPh sb="13" eb="16">
      <t>シンセイシャ</t>
    </rPh>
    <rPh sb="16" eb="18">
      <t>ニュウリョク</t>
    </rPh>
    <rPh sb="18" eb="19">
      <t>ラン</t>
    </rPh>
    <rPh sb="20" eb="22">
      <t>キニュウ</t>
    </rPh>
    <phoneticPr fontId="3"/>
  </si>
  <si>
    <t>セル色の説明</t>
    <rPh sb="2" eb="3">
      <t>イロ</t>
    </rPh>
    <rPh sb="4" eb="6">
      <t>セツメイ</t>
    </rPh>
    <phoneticPr fontId="3"/>
  </si>
  <si>
    <t>；受注者入力欄</t>
    <rPh sb="1" eb="4">
      <t>ジュチュウシャ</t>
    </rPh>
    <rPh sb="4" eb="6">
      <t>ニュウリョク</t>
    </rPh>
    <rPh sb="6" eb="7">
      <t>ラン</t>
    </rPh>
    <phoneticPr fontId="3"/>
  </si>
  <si>
    <t>：発注者入力欄（自由入力）</t>
    <rPh sb="1" eb="4">
      <t>ハッチュウシャ</t>
    </rPh>
    <rPh sb="4" eb="6">
      <t>ニュウリョク</t>
    </rPh>
    <rPh sb="6" eb="7">
      <t>ラン</t>
    </rPh>
    <rPh sb="8" eb="10">
      <t>ジユウ</t>
    </rPh>
    <rPh sb="10" eb="12">
      <t>ニュウリョク</t>
    </rPh>
    <phoneticPr fontId="3"/>
  </si>
  <si>
    <t>：自動計算で算出されるセル</t>
    <rPh sb="1" eb="3">
      <t>ジドウ</t>
    </rPh>
    <rPh sb="3" eb="5">
      <t>ケイサン</t>
    </rPh>
    <rPh sb="6" eb="8">
      <t>サンシュツ</t>
    </rPh>
    <phoneticPr fontId="3"/>
  </si>
  <si>
    <t>：条件付で表示される計算式があるセル</t>
    <rPh sb="1" eb="4">
      <t>ジョウケンツ</t>
    </rPh>
    <rPh sb="5" eb="7">
      <t>ヒョウジ</t>
    </rPh>
    <rPh sb="10" eb="12">
      <t>ケイサン</t>
    </rPh>
    <rPh sb="12" eb="13">
      <t>シキ</t>
    </rPh>
    <phoneticPr fontId="3"/>
  </si>
  <si>
    <t>現れるのでクリックして</t>
    <rPh sb="0" eb="1">
      <t>アラワ</t>
    </rPh>
    <phoneticPr fontId="3"/>
  </si>
  <si>
    <t>パスワードを入力する。</t>
    <rPh sb="6" eb="8">
      <t>ニュウリョク</t>
    </rPh>
    <phoneticPr fontId="3"/>
  </si>
  <si>
    <t>「シート保護の解除」</t>
    <rPh sb="4" eb="6">
      <t>ホゴ</t>
    </rPh>
    <rPh sb="7" eb="9">
      <t>カイジョ</t>
    </rPh>
    <phoneticPr fontId="3"/>
  </si>
  <si>
    <t>という選択肢が現れるので</t>
    <rPh sb="7" eb="8">
      <t>アラワ</t>
    </rPh>
    <phoneticPr fontId="3"/>
  </si>
  <si>
    <t>クリックして</t>
    <phoneticPr fontId="3"/>
  </si>
  <si>
    <t>交付時設定した</t>
    <rPh sb="0" eb="2">
      <t>コウフ</t>
    </rPh>
    <rPh sb="2" eb="3">
      <t>ジ</t>
    </rPh>
    <rPh sb="3" eb="5">
      <t>セッテイ</t>
    </rPh>
    <phoneticPr fontId="3"/>
  </si>
  <si>
    <t>パスワードを入力する。</t>
    <phoneticPr fontId="3"/>
  </si>
  <si>
    <t>（６）追加した項目に応じて適否判断や、評価点算出の基準となる項目に対する</t>
    <rPh sb="3" eb="5">
      <t>ツイカ</t>
    </rPh>
    <rPh sb="7" eb="9">
      <t>コウモク</t>
    </rPh>
    <rPh sb="10" eb="11">
      <t>オウ</t>
    </rPh>
    <rPh sb="13" eb="15">
      <t>テキヒ</t>
    </rPh>
    <rPh sb="15" eb="17">
      <t>ハンダン</t>
    </rPh>
    <rPh sb="19" eb="21">
      <t>ヒョウカ</t>
    </rPh>
    <rPh sb="21" eb="22">
      <t>テン</t>
    </rPh>
    <rPh sb="22" eb="24">
      <t>サンシュツ</t>
    </rPh>
    <rPh sb="25" eb="27">
      <t>キジュン</t>
    </rPh>
    <rPh sb="30" eb="32">
      <t>コウモク</t>
    </rPh>
    <rPh sb="33" eb="34">
      <t>タイ</t>
    </rPh>
    <phoneticPr fontId="3"/>
  </si>
  <si>
    <t>　　　「判断用」欄に判定基準や計算式を入力していく。</t>
    <rPh sb="10" eb="12">
      <t>ハンテイ</t>
    </rPh>
    <rPh sb="12" eb="14">
      <t>キジュン</t>
    </rPh>
    <rPh sb="15" eb="17">
      <t>ケイサン</t>
    </rPh>
    <rPh sb="17" eb="18">
      <t>シキ</t>
    </rPh>
    <rPh sb="19" eb="21">
      <t>ニュウリョク</t>
    </rPh>
    <phoneticPr fontId="3"/>
  </si>
  <si>
    <t>　　　既存の項目に同様の判定基準がある場合は各項目をコピペすればＯＫ。</t>
    <rPh sb="3" eb="5">
      <t>キゾン</t>
    </rPh>
    <rPh sb="6" eb="8">
      <t>コウモク</t>
    </rPh>
    <rPh sb="9" eb="11">
      <t>ドウヨウ</t>
    </rPh>
    <rPh sb="12" eb="14">
      <t>ハンテイ</t>
    </rPh>
    <rPh sb="14" eb="16">
      <t>キジュン</t>
    </rPh>
    <rPh sb="19" eb="21">
      <t>バアイ</t>
    </rPh>
    <rPh sb="22" eb="23">
      <t>カク</t>
    </rPh>
    <rPh sb="23" eb="25">
      <t>コウモク</t>
    </rPh>
    <phoneticPr fontId="3"/>
  </si>
  <si>
    <t>　　　ただし、各項目の自動計算で引用している数値は印刷欄外に設定しており、</t>
    <rPh sb="7" eb="8">
      <t>カク</t>
    </rPh>
    <rPh sb="8" eb="10">
      <t>コウモク</t>
    </rPh>
    <rPh sb="11" eb="13">
      <t>ジドウ</t>
    </rPh>
    <rPh sb="13" eb="15">
      <t>ケイサン</t>
    </rPh>
    <rPh sb="16" eb="18">
      <t>インヨウ</t>
    </rPh>
    <rPh sb="22" eb="24">
      <t>スウチ</t>
    </rPh>
    <rPh sb="25" eb="27">
      <t>インサツ</t>
    </rPh>
    <rPh sb="27" eb="28">
      <t>ラン</t>
    </rPh>
    <rPh sb="28" eb="29">
      <t>ガイ</t>
    </rPh>
    <rPh sb="30" eb="32">
      <t>セッテイ</t>
    </rPh>
    <phoneticPr fontId="3"/>
  </si>
  <si>
    <t>　　　この時点では表示結果が正しくないが、無視してＯＫ。</t>
    <rPh sb="5" eb="7">
      <t>ジテン</t>
    </rPh>
    <rPh sb="9" eb="11">
      <t>ヒョウジ</t>
    </rPh>
    <rPh sb="11" eb="13">
      <t>ケッカ</t>
    </rPh>
    <rPh sb="14" eb="15">
      <t>タダ</t>
    </rPh>
    <rPh sb="21" eb="23">
      <t>ムシ</t>
    </rPh>
    <phoneticPr fontId="3"/>
  </si>
  <si>
    <t>　　　これまでにない全く新しい評価基準を定める場合は１から計算式を組まなければ</t>
    <rPh sb="10" eb="11">
      <t>マッタ</t>
    </rPh>
    <rPh sb="12" eb="13">
      <t>アタラ</t>
    </rPh>
    <rPh sb="15" eb="17">
      <t>ヒョウカ</t>
    </rPh>
    <rPh sb="17" eb="19">
      <t>キジュン</t>
    </rPh>
    <rPh sb="20" eb="21">
      <t>サダ</t>
    </rPh>
    <rPh sb="23" eb="25">
      <t>バアイ</t>
    </rPh>
    <rPh sb="29" eb="31">
      <t>ケイサン</t>
    </rPh>
    <rPh sb="31" eb="32">
      <t>シキ</t>
    </rPh>
    <rPh sb="33" eb="34">
      <t>ク</t>
    </rPh>
    <phoneticPr fontId="3"/>
  </si>
  <si>
    <t>　　　いけないが、難しいようであれば自動計算に拘らず手動で判定する仕様に</t>
    <rPh sb="9" eb="10">
      <t>ムズカ</t>
    </rPh>
    <rPh sb="18" eb="20">
      <t>ジドウ</t>
    </rPh>
    <rPh sb="20" eb="22">
      <t>ケイサン</t>
    </rPh>
    <rPh sb="23" eb="24">
      <t>コダワ</t>
    </rPh>
    <rPh sb="26" eb="28">
      <t>シュドウ</t>
    </rPh>
    <rPh sb="29" eb="31">
      <t>ハンテイ</t>
    </rPh>
    <rPh sb="33" eb="35">
      <t>シヨウ</t>
    </rPh>
    <phoneticPr fontId="3"/>
  </si>
  <si>
    <t>　　　してもＯＫ</t>
    <phoneticPr fontId="3"/>
  </si>
  <si>
    <t>（７）（６）と同じ要領で適否判定欄に計算式を入力していく。</t>
    <rPh sb="7" eb="8">
      <t>オナ</t>
    </rPh>
    <rPh sb="9" eb="11">
      <t>ヨウリョウ</t>
    </rPh>
    <rPh sb="12" eb="14">
      <t>テキヒ</t>
    </rPh>
    <rPh sb="14" eb="16">
      <t>ハンテイ</t>
    </rPh>
    <rPh sb="16" eb="17">
      <t>ラン</t>
    </rPh>
    <rPh sb="18" eb="20">
      <t>ケイサン</t>
    </rPh>
    <rPh sb="20" eb="21">
      <t>シキ</t>
    </rPh>
    <rPh sb="22" eb="24">
      <t>ニュウリョク</t>
    </rPh>
    <phoneticPr fontId="3"/>
  </si>
  <si>
    <t>　　　こちらも基本的には同じような項目のコピペで対応可能。</t>
    <rPh sb="7" eb="9">
      <t>キホン</t>
    </rPh>
    <rPh sb="9" eb="10">
      <t>テキ</t>
    </rPh>
    <rPh sb="12" eb="13">
      <t>オナ</t>
    </rPh>
    <rPh sb="17" eb="19">
      <t>コウモク</t>
    </rPh>
    <rPh sb="24" eb="26">
      <t>タイオウ</t>
    </rPh>
    <rPh sb="26" eb="28">
      <t>カノウ</t>
    </rPh>
    <phoneticPr fontId="3"/>
  </si>
  <si>
    <t>（８）総合評価の対象項目の場合、総合評価欄を作成する。こちらも（６）と同様</t>
    <rPh sb="3" eb="5">
      <t>ソウゴウ</t>
    </rPh>
    <rPh sb="5" eb="7">
      <t>ヒョウカ</t>
    </rPh>
    <rPh sb="8" eb="10">
      <t>タイショウ</t>
    </rPh>
    <rPh sb="10" eb="12">
      <t>コウモク</t>
    </rPh>
    <rPh sb="13" eb="15">
      <t>バアイ</t>
    </rPh>
    <rPh sb="16" eb="18">
      <t>ソウゴウ</t>
    </rPh>
    <rPh sb="18" eb="20">
      <t>ヒョウカ</t>
    </rPh>
    <rPh sb="20" eb="21">
      <t>ラン</t>
    </rPh>
    <rPh sb="22" eb="24">
      <t>サクセイ</t>
    </rPh>
    <rPh sb="35" eb="37">
      <t>ドウヨウ</t>
    </rPh>
    <phoneticPr fontId="3"/>
  </si>
  <si>
    <t>　　　同じような評価基準の項目のコピペで対応可。</t>
    <rPh sb="3" eb="4">
      <t>オナ</t>
    </rPh>
    <rPh sb="8" eb="10">
      <t>ヒョウカ</t>
    </rPh>
    <rPh sb="10" eb="12">
      <t>キジュン</t>
    </rPh>
    <rPh sb="13" eb="15">
      <t>コウモク</t>
    </rPh>
    <rPh sb="20" eb="22">
      <t>タイオウ</t>
    </rPh>
    <rPh sb="22" eb="23">
      <t>カ</t>
    </rPh>
    <phoneticPr fontId="3"/>
  </si>
  <si>
    <t>（９）総合評価の対象項目の場合、印刷欄外の各方式に対応した欄に配点を入力する。</t>
    <rPh sb="3" eb="5">
      <t>ソウゴウ</t>
    </rPh>
    <rPh sb="5" eb="7">
      <t>ヒョウカ</t>
    </rPh>
    <rPh sb="8" eb="10">
      <t>タイショウ</t>
    </rPh>
    <rPh sb="10" eb="12">
      <t>コウモク</t>
    </rPh>
    <rPh sb="13" eb="15">
      <t>バアイ</t>
    </rPh>
    <rPh sb="16" eb="18">
      <t>インサツ</t>
    </rPh>
    <rPh sb="18" eb="20">
      <t>ランガイ</t>
    </rPh>
    <rPh sb="21" eb="22">
      <t>カク</t>
    </rPh>
    <rPh sb="22" eb="24">
      <t>ホウシキ</t>
    </rPh>
    <rPh sb="25" eb="27">
      <t>タイオウ</t>
    </rPh>
    <rPh sb="29" eb="30">
      <t>ラン</t>
    </rPh>
    <rPh sb="31" eb="33">
      <t>ハイテン</t>
    </rPh>
    <rPh sb="34" eb="36">
      <t>ニュウリョク</t>
    </rPh>
    <phoneticPr fontId="3"/>
  </si>
  <si>
    <t>（１０）さらに印刷欄外に使用する係数を入力する。</t>
    <rPh sb="7" eb="9">
      <t>インサツ</t>
    </rPh>
    <rPh sb="9" eb="11">
      <t>ランガイ</t>
    </rPh>
    <rPh sb="12" eb="14">
      <t>シヨウ</t>
    </rPh>
    <rPh sb="16" eb="18">
      <t>ケイスウ</t>
    </rPh>
    <rPh sb="19" eb="21">
      <t>ニュウリョク</t>
    </rPh>
    <phoneticPr fontId="3"/>
  </si>
  <si>
    <t>　　　「競争契約の方法」で該当する方式を選択すると（８）で追加した項目の</t>
    <rPh sb="4" eb="6">
      <t>キョウソウ</t>
    </rPh>
    <rPh sb="6" eb="8">
      <t>ケイヤク</t>
    </rPh>
    <rPh sb="9" eb="11">
      <t>ホウホウ</t>
    </rPh>
    <rPh sb="13" eb="15">
      <t>ガイトウ</t>
    </rPh>
    <rPh sb="17" eb="19">
      <t>ホウシキ</t>
    </rPh>
    <rPh sb="20" eb="22">
      <t>センタク</t>
    </rPh>
    <rPh sb="29" eb="31">
      <t>ツイカ</t>
    </rPh>
    <rPh sb="33" eb="35">
      <t>コウモク</t>
    </rPh>
    <phoneticPr fontId="3"/>
  </si>
  <si>
    <t>　　　配点欄に配点が表示される。</t>
    <rPh sb="3" eb="5">
      <t>ハイテン</t>
    </rPh>
    <rPh sb="5" eb="6">
      <t>ラン</t>
    </rPh>
    <rPh sb="7" eb="9">
      <t>ハイテン</t>
    </rPh>
    <rPh sb="10" eb="12">
      <t>ヒョウジ</t>
    </rPh>
    <phoneticPr fontId="3"/>
  </si>
  <si>
    <t>　　　　（６）で設定した「判断用」欄の数値等が正しい値になる。これで作業は完了。</t>
    <rPh sb="8" eb="10">
      <t>セッテイ</t>
    </rPh>
    <rPh sb="13" eb="16">
      <t>ハンダンヨウ</t>
    </rPh>
    <rPh sb="17" eb="18">
      <t>ラン</t>
    </rPh>
    <rPh sb="19" eb="21">
      <t>スウチ</t>
    </rPh>
    <rPh sb="21" eb="22">
      <t>トウ</t>
    </rPh>
    <rPh sb="23" eb="24">
      <t>タダ</t>
    </rPh>
    <rPh sb="26" eb="27">
      <t>アタイ</t>
    </rPh>
    <rPh sb="34" eb="36">
      <t>サギョウ</t>
    </rPh>
    <rPh sb="37" eb="39">
      <t>カンリョウ</t>
    </rPh>
    <phoneticPr fontId="3"/>
  </si>
  <si>
    <t>技術提案評価型</t>
    <rPh sb="0" eb="2">
      <t>ギジュツ</t>
    </rPh>
    <rPh sb="2" eb="4">
      <t>テイアン</t>
    </rPh>
    <rPh sb="4" eb="6">
      <t>ヒョウカ</t>
    </rPh>
    <rPh sb="6" eb="7">
      <t>ガタ</t>
    </rPh>
    <phoneticPr fontId="3"/>
  </si>
  <si>
    <t>工事実績評価型　実績Ⅰ型</t>
    <rPh sb="0" eb="2">
      <t>コウジ</t>
    </rPh>
    <rPh sb="2" eb="4">
      <t>ジッセキ</t>
    </rPh>
    <rPh sb="4" eb="6">
      <t>ヒョウカ</t>
    </rPh>
    <rPh sb="6" eb="7">
      <t>ガタ</t>
    </rPh>
    <rPh sb="8" eb="10">
      <t>ジッセキ</t>
    </rPh>
    <rPh sb="11" eb="12">
      <t>ガタ</t>
    </rPh>
    <phoneticPr fontId="3"/>
  </si>
  <si>
    <t>工事実績評価型　実績Ⅱ型</t>
    <rPh sb="0" eb="2">
      <t>コウジ</t>
    </rPh>
    <rPh sb="2" eb="4">
      <t>ジッセキ</t>
    </rPh>
    <rPh sb="4" eb="6">
      <t>ヒョウカ</t>
    </rPh>
    <rPh sb="6" eb="7">
      <t>ガタ</t>
    </rPh>
    <rPh sb="8" eb="10">
      <t>ジッセキ</t>
    </rPh>
    <rPh sb="11" eb="12">
      <t>ガタ</t>
    </rPh>
    <phoneticPr fontId="3"/>
  </si>
  <si>
    <t>工事実績評価型　実績Ⅱ型（地域活用型）</t>
    <rPh sb="0" eb="2">
      <t>コウジ</t>
    </rPh>
    <rPh sb="2" eb="4">
      <t>ジッセキ</t>
    </rPh>
    <rPh sb="4" eb="6">
      <t>ヒョウカ</t>
    </rPh>
    <rPh sb="6" eb="7">
      <t>ガタ</t>
    </rPh>
    <rPh sb="8" eb="10">
      <t>ジッセキ</t>
    </rPh>
    <rPh sb="11" eb="12">
      <t>ガタ</t>
    </rPh>
    <rPh sb="13" eb="15">
      <t>チイキ</t>
    </rPh>
    <rPh sb="15" eb="17">
      <t>カツヨウ</t>
    </rPh>
    <rPh sb="17" eb="18">
      <t>ガタ</t>
    </rPh>
    <phoneticPr fontId="3"/>
  </si>
  <si>
    <t>指名併用型</t>
    <rPh sb="0" eb="2">
      <t>シメイ</t>
    </rPh>
    <rPh sb="2" eb="4">
      <t>ヘイヨウ</t>
    </rPh>
    <rPh sb="4" eb="5">
      <t>ガタ</t>
    </rPh>
    <phoneticPr fontId="3"/>
  </si>
  <si>
    <t>以前</t>
    <rPh sb="0" eb="2">
      <t>イゼン</t>
    </rPh>
    <phoneticPr fontId="3"/>
  </si>
  <si>
    <t>以降</t>
    <rPh sb="0" eb="2">
      <t>イコウ</t>
    </rPh>
    <phoneticPr fontId="3"/>
  </si>
  <si>
    <t>評定点×bの上限</t>
    <rPh sb="0" eb="2">
      <t>ヒョウテイ</t>
    </rPh>
    <rPh sb="2" eb="3">
      <t>テン</t>
    </rPh>
    <rPh sb="6" eb="8">
      <t>ジョウゲン</t>
    </rPh>
    <phoneticPr fontId="3"/>
  </si>
  <si>
    <t>評定点×bの下限</t>
    <rPh sb="0" eb="2">
      <t>ヒョウテイ</t>
    </rPh>
    <rPh sb="2" eb="3">
      <t>テン</t>
    </rPh>
    <rPh sb="6" eb="8">
      <t>カゲン</t>
    </rPh>
    <phoneticPr fontId="3"/>
  </si>
  <si>
    <t>同種工事の設定数</t>
    <rPh sb="0" eb="2">
      <t>ドウシュ</t>
    </rPh>
    <rPh sb="2" eb="4">
      <t>コウジ</t>
    </rPh>
    <rPh sb="5" eb="7">
      <t>セッテイ</t>
    </rPh>
    <rPh sb="7" eb="8">
      <t>スウ</t>
    </rPh>
    <phoneticPr fontId="3"/>
  </si>
  <si>
    <t>JV募集</t>
    <rPh sb="2" eb="4">
      <t>ボシュウ</t>
    </rPh>
    <phoneticPr fontId="3"/>
  </si>
  <si>
    <t>有</t>
    <rPh sb="0" eb="1">
      <t>アリ</t>
    </rPh>
    <phoneticPr fontId="3"/>
  </si>
  <si>
    <t>無</t>
    <rPh sb="0" eb="1">
      <t>ナシ</t>
    </rPh>
    <phoneticPr fontId="3"/>
  </si>
  <si>
    <t>支社</t>
    <rPh sb="0" eb="2">
      <t>シシャ</t>
    </rPh>
    <phoneticPr fontId="3"/>
  </si>
  <si>
    <t>北海道</t>
    <rPh sb="0" eb="3">
      <t>ホッカイドウ</t>
    </rPh>
    <phoneticPr fontId="3"/>
  </si>
  <si>
    <t>東北</t>
    <rPh sb="0" eb="2">
      <t>トウホク</t>
    </rPh>
    <phoneticPr fontId="3"/>
  </si>
  <si>
    <t>関東</t>
    <rPh sb="0" eb="2">
      <t>カントウ</t>
    </rPh>
    <phoneticPr fontId="3"/>
  </si>
  <si>
    <t>新潟</t>
    <rPh sb="0" eb="2">
      <t>ニイガタ</t>
    </rPh>
    <phoneticPr fontId="3"/>
  </si>
  <si>
    <t>点（上記発注機関の競争入札において施工実績として認められる）</t>
    <rPh sb="0" eb="1">
      <t>テン</t>
    </rPh>
    <rPh sb="2" eb="4">
      <t>ジョウキ</t>
    </rPh>
    <rPh sb="9" eb="11">
      <t>キョウソウ</t>
    </rPh>
    <rPh sb="11" eb="13">
      <t>ニュウサツ</t>
    </rPh>
    <phoneticPr fontId="3"/>
  </si>
  <si>
    <t>点（上記発注者が施工実績として認める点数である）</t>
    <rPh sb="0" eb="1">
      <t>テン</t>
    </rPh>
    <rPh sb="2" eb="4">
      <t>ジョウキ</t>
    </rPh>
    <rPh sb="4" eb="7">
      <t>ハッチュウシャ</t>
    </rPh>
    <rPh sb="8" eb="10">
      <t>セコウ</t>
    </rPh>
    <rPh sb="18" eb="20">
      <t>テンスウ</t>
    </rPh>
    <phoneticPr fontId="3"/>
  </si>
  <si>
    <t>　　「表彰評価年度切替連絡」の欄に「有」を入力、来ていなければ「無」を入力</t>
    <rPh sb="21" eb="23">
      <t>ニュウリョク</t>
    </rPh>
    <phoneticPr fontId="3"/>
  </si>
  <si>
    <t>※１～7の手順の順番は入れ替わっても問題なし</t>
    <rPh sb="5" eb="7">
      <t>テジュン</t>
    </rPh>
    <rPh sb="8" eb="10">
      <t>ジュンバン</t>
    </rPh>
    <rPh sb="11" eb="12">
      <t>イ</t>
    </rPh>
    <rPh sb="13" eb="14">
      <t>カ</t>
    </rPh>
    <rPh sb="18" eb="20">
      <t>モンダイ</t>
    </rPh>
    <phoneticPr fontId="3"/>
  </si>
  <si>
    <t>6.「同種工事の設定数」の欄のプルダウンで同種工事の設定数を選択</t>
    <rPh sb="3" eb="5">
      <t>ドウシュ</t>
    </rPh>
    <rPh sb="5" eb="7">
      <t>コウジ</t>
    </rPh>
    <rPh sb="8" eb="10">
      <t>セッテイ</t>
    </rPh>
    <rPh sb="10" eb="11">
      <t>スウ</t>
    </rPh>
    <rPh sb="13" eb="14">
      <t>ラン</t>
    </rPh>
    <rPh sb="21" eb="23">
      <t>ドウシュ</t>
    </rPh>
    <rPh sb="23" eb="25">
      <t>コウジ</t>
    </rPh>
    <rPh sb="26" eb="28">
      <t>セッテイ</t>
    </rPh>
    <rPh sb="28" eb="29">
      <t>スウ</t>
    </rPh>
    <rPh sb="30" eb="32">
      <t>センタク</t>
    </rPh>
    <phoneticPr fontId="3"/>
  </si>
  <si>
    <t>5.「支社」の欄のプルダウンで支社を選択</t>
    <rPh sb="3" eb="5">
      <t>シシャ</t>
    </rPh>
    <rPh sb="7" eb="8">
      <t>ラン</t>
    </rPh>
    <rPh sb="15" eb="17">
      <t>シシャ</t>
    </rPh>
    <rPh sb="17" eb="18">
      <t>テイスウ</t>
    </rPh>
    <rPh sb="18" eb="20">
      <t>センタク</t>
    </rPh>
    <phoneticPr fontId="3"/>
  </si>
  <si>
    <t>7.「ＪＶ募集」の欄のプルダウンでＪＶ募集の有無を選択</t>
    <rPh sb="5" eb="7">
      <t>ボシュウ</t>
    </rPh>
    <rPh sb="9" eb="10">
      <t>ラン</t>
    </rPh>
    <rPh sb="19" eb="21">
      <t>ボシュウ</t>
    </rPh>
    <rPh sb="22" eb="24">
      <t>ウム</t>
    </rPh>
    <rPh sb="25" eb="27">
      <t>センタク</t>
    </rPh>
    <phoneticPr fontId="3"/>
  </si>
  <si>
    <t>同種工事a)の実績</t>
    <rPh sb="0" eb="2">
      <t>ドウシュ</t>
    </rPh>
    <rPh sb="2" eb="4">
      <t>コウジ</t>
    </rPh>
    <rPh sb="7" eb="9">
      <t>ジッセキ</t>
    </rPh>
    <phoneticPr fontId="3"/>
  </si>
  <si>
    <t>同種工事b)の実績
※競争参加資格要件等一覧表で実績を求めていない場合は記載不要</t>
    <rPh sb="0" eb="2">
      <t>ドウシュ</t>
    </rPh>
    <rPh sb="2" eb="4">
      <t>コウジ</t>
    </rPh>
    <rPh sb="7" eb="9">
      <t>ジッセキ</t>
    </rPh>
    <rPh sb="11" eb="13">
      <t>キョウソウ</t>
    </rPh>
    <rPh sb="13" eb="15">
      <t>サンカ</t>
    </rPh>
    <rPh sb="15" eb="17">
      <t>シカク</t>
    </rPh>
    <rPh sb="17" eb="19">
      <t>ヨウケン</t>
    </rPh>
    <rPh sb="19" eb="20">
      <t>トウ</t>
    </rPh>
    <rPh sb="20" eb="22">
      <t>イチラン</t>
    </rPh>
    <rPh sb="22" eb="23">
      <t>ヒョウ</t>
    </rPh>
    <rPh sb="24" eb="26">
      <t>ジッセキ</t>
    </rPh>
    <rPh sb="27" eb="28">
      <t>モト</t>
    </rPh>
    <rPh sb="33" eb="35">
      <t>バアイ</t>
    </rPh>
    <rPh sb="36" eb="38">
      <t>キサイ</t>
    </rPh>
    <rPh sb="38" eb="40">
      <t>フヨウ</t>
    </rPh>
    <phoneticPr fontId="3"/>
  </si>
  <si>
    <t>同種工事c)の実績
※競争参加資格要件等一覧表で実績を求めていない場合は記載不要</t>
    <rPh sb="0" eb="2">
      <t>ドウシュ</t>
    </rPh>
    <rPh sb="2" eb="4">
      <t>コウジ</t>
    </rPh>
    <rPh sb="7" eb="9">
      <t>ジッセキ</t>
    </rPh>
    <rPh sb="11" eb="13">
      <t>キョウソウ</t>
    </rPh>
    <rPh sb="13" eb="15">
      <t>サンカ</t>
    </rPh>
    <rPh sb="15" eb="17">
      <t>シカク</t>
    </rPh>
    <rPh sb="17" eb="19">
      <t>ヨウケン</t>
    </rPh>
    <rPh sb="19" eb="20">
      <t>トウ</t>
    </rPh>
    <rPh sb="20" eb="22">
      <t>イチラン</t>
    </rPh>
    <rPh sb="22" eb="23">
      <t>ヒョウ</t>
    </rPh>
    <rPh sb="24" eb="26">
      <t>ジッセキ</t>
    </rPh>
    <rPh sb="27" eb="28">
      <t>モト</t>
    </rPh>
    <rPh sb="33" eb="35">
      <t>バアイ</t>
    </rPh>
    <rPh sb="36" eb="38">
      <t>キサイ</t>
    </rPh>
    <rPh sb="38" eb="40">
      <t>フヨウ</t>
    </rPh>
    <phoneticPr fontId="3"/>
  </si>
  <si>
    <t>同種工事a)
または
同種工事（緩和）a）の実績</t>
    <rPh sb="0" eb="2">
      <t>ドウシュ</t>
    </rPh>
    <rPh sb="2" eb="4">
      <t>コウジ</t>
    </rPh>
    <rPh sb="11" eb="13">
      <t>ドウシュ</t>
    </rPh>
    <rPh sb="13" eb="15">
      <t>コウジ</t>
    </rPh>
    <rPh sb="22" eb="24">
      <t>ジッセキ</t>
    </rPh>
    <phoneticPr fontId="3"/>
  </si>
  <si>
    <t>同種工事b)
または
同種工事（緩和）b）の実績
※競争参加資格要件等一覧表で実績を求めていない場合は記載不要</t>
    <rPh sb="0" eb="2">
      <t>ドウシュ</t>
    </rPh>
    <rPh sb="2" eb="4">
      <t>コウジ</t>
    </rPh>
    <rPh sb="11" eb="13">
      <t>ドウシュ</t>
    </rPh>
    <rPh sb="13" eb="15">
      <t>コウジ</t>
    </rPh>
    <rPh sb="16" eb="18">
      <t>カンワ</t>
    </rPh>
    <rPh sb="22" eb="24">
      <t>ジッセキ</t>
    </rPh>
    <phoneticPr fontId="3"/>
  </si>
  <si>
    <t>同種工事c)
または
同種工事（緩和）c）の実績
※競争参加資格要件等一覧表で実績を求めていない場合は記載不要</t>
    <rPh sb="0" eb="2">
      <t>ドウシュ</t>
    </rPh>
    <rPh sb="2" eb="4">
      <t>コウジ</t>
    </rPh>
    <rPh sb="11" eb="13">
      <t>ドウシュ</t>
    </rPh>
    <rPh sb="13" eb="15">
      <t>コウジ</t>
    </rPh>
    <rPh sb="16" eb="18">
      <t>カンワ</t>
    </rPh>
    <rPh sb="22" eb="24">
      <t>ジッセキ</t>
    </rPh>
    <phoneticPr fontId="3"/>
  </si>
  <si>
    <t>５．契約の方法を選択すると右側の発注者使用欄は「チェック」欄を除き白文字となり見えなくなる。</t>
    <rPh sb="2" eb="4">
      <t>ケイヤク</t>
    </rPh>
    <rPh sb="5" eb="7">
      <t>ホウホウ</t>
    </rPh>
    <rPh sb="8" eb="10">
      <t>センタク</t>
    </rPh>
    <rPh sb="13" eb="15">
      <t>ミギガワ</t>
    </rPh>
    <rPh sb="16" eb="19">
      <t>ハッチュウシャ</t>
    </rPh>
    <rPh sb="19" eb="21">
      <t>シヨウ</t>
    </rPh>
    <rPh sb="21" eb="22">
      <t>ラン</t>
    </rPh>
    <rPh sb="29" eb="30">
      <t>ラン</t>
    </rPh>
    <rPh sb="31" eb="32">
      <t>ノゾ</t>
    </rPh>
    <rPh sb="33" eb="34">
      <t>シロ</t>
    </rPh>
    <rPh sb="34" eb="36">
      <t>モジ</t>
    </rPh>
    <rPh sb="39" eb="40">
      <t>ミ</t>
    </rPh>
    <phoneticPr fontId="3"/>
  </si>
  <si>
    <t>　　また、選択した内容に応じて不要な項目が黒く塗りつぶされるので、行ごと非表示（グループ化して隠してもＯＫ）にする。</t>
    <rPh sb="5" eb="7">
      <t>センタク</t>
    </rPh>
    <rPh sb="9" eb="11">
      <t>ナイヨウ</t>
    </rPh>
    <rPh sb="12" eb="13">
      <t>オウ</t>
    </rPh>
    <rPh sb="15" eb="17">
      <t>フヨウ</t>
    </rPh>
    <rPh sb="18" eb="20">
      <t>コウモク</t>
    </rPh>
    <rPh sb="21" eb="22">
      <t>クロ</t>
    </rPh>
    <rPh sb="23" eb="24">
      <t>ヌ</t>
    </rPh>
    <rPh sb="33" eb="34">
      <t>ギョウ</t>
    </rPh>
    <rPh sb="36" eb="39">
      <t>ヒヒョウジ</t>
    </rPh>
    <rPh sb="44" eb="45">
      <t>カ</t>
    </rPh>
    <rPh sb="47" eb="48">
      <t>カク</t>
    </rPh>
    <phoneticPr fontId="3"/>
  </si>
  <si>
    <t>６．最後にグループ化されている箇所を非表示にし、シートの保護（パスワードは別途管理）をし、</t>
    <rPh sb="9" eb="10">
      <t>カ</t>
    </rPh>
    <phoneticPr fontId="3"/>
  </si>
  <si>
    <t>　　チェック内容に捕捉があれば「コメント」欄に記載。</t>
    <phoneticPr fontId="3"/>
  </si>
  <si>
    <t>　　どこか１項目でもチェック欄が記入されれば、「コメント」欄と適否や評価点の欄が表示される。</t>
    <rPh sb="6" eb="8">
      <t>コウモク</t>
    </rPh>
    <rPh sb="14" eb="15">
      <t>ラン</t>
    </rPh>
    <rPh sb="16" eb="18">
      <t>キニュウ</t>
    </rPh>
    <rPh sb="29" eb="30">
      <t>ラン</t>
    </rPh>
    <rPh sb="31" eb="33">
      <t>テキヒ</t>
    </rPh>
    <rPh sb="34" eb="36">
      <t>ヒョウカ</t>
    </rPh>
    <rPh sb="36" eb="37">
      <t>テン</t>
    </rPh>
    <rPh sb="38" eb="39">
      <t>ラン</t>
    </rPh>
    <rPh sb="40" eb="42">
      <t>ヒョウジ</t>
    </rPh>
    <phoneticPr fontId="3"/>
  </si>
  <si>
    <t>①本様式において、申請者が記載する箇所は黄色着色欄とし、それ以外の箇所への記載や様式の変更（修正・削除・追加）は行わないこと。</t>
    <rPh sb="30" eb="32">
      <t>イガイ</t>
    </rPh>
    <rPh sb="33" eb="35">
      <t>カショ</t>
    </rPh>
    <rPh sb="37" eb="39">
      <t>キサイ</t>
    </rPh>
    <rPh sb="40" eb="42">
      <t>ヨウシキ</t>
    </rPh>
    <rPh sb="43" eb="45">
      <t>ヘンコウ</t>
    </rPh>
    <rPh sb="46" eb="48">
      <t>シュウセイ</t>
    </rPh>
    <rPh sb="49" eb="51">
      <t>サクジョ</t>
    </rPh>
    <rPh sb="52" eb="54">
      <t>ツイカ</t>
    </rPh>
    <rPh sb="56" eb="57">
      <t>オコナ</t>
    </rPh>
    <phoneticPr fontId="3"/>
  </si>
  <si>
    <t>②本様式への記載内容が証明資料により確認できない場合、「競争参加資格なし」又は「技術評価対象としない」となるので注意すること。</t>
    <rPh sb="28" eb="30">
      <t>キョウソウ</t>
    </rPh>
    <rPh sb="30" eb="32">
      <t>サンカ</t>
    </rPh>
    <rPh sb="32" eb="34">
      <t>シカク</t>
    </rPh>
    <rPh sb="40" eb="42">
      <t>ギジュツ</t>
    </rPh>
    <rPh sb="44" eb="46">
      <t>タイショウ</t>
    </rPh>
    <phoneticPr fontId="3"/>
  </si>
  <si>
    <t>工種・工法・数量・規模等
※ＪＶの場合は分担した内容</t>
    <rPh sb="0" eb="2">
      <t>コウシュ</t>
    </rPh>
    <rPh sb="3" eb="5">
      <t>コウホウ</t>
    </rPh>
    <rPh sb="6" eb="8">
      <t>スウリョウ</t>
    </rPh>
    <rPh sb="9" eb="11">
      <t>キボ</t>
    </rPh>
    <rPh sb="11" eb="12">
      <t>トウ</t>
    </rPh>
    <rPh sb="17" eb="19">
      <t>バアイ</t>
    </rPh>
    <rPh sb="20" eb="22">
      <t>ブンタン</t>
    </rPh>
    <rPh sb="24" eb="26">
      <t>ナイヨウ</t>
    </rPh>
    <phoneticPr fontId="3"/>
  </si>
  <si>
    <t>「契約書、図面、特記仕様書、完成及び引渡しを証明する書類等」施工実績に関する記載内容が証明できる書類の写し</t>
    <rPh sb="14" eb="16">
      <t>カンセイ</t>
    </rPh>
    <rPh sb="16" eb="17">
      <t>オヨ</t>
    </rPh>
    <rPh sb="18" eb="19">
      <t>ヒ</t>
    </rPh>
    <rPh sb="19" eb="20">
      <t>ワタ</t>
    </rPh>
    <rPh sb="22" eb="24">
      <t>ショウメイ</t>
    </rPh>
    <rPh sb="26" eb="28">
      <t>ショルイ</t>
    </rPh>
    <rPh sb="28" eb="29">
      <t>トウ</t>
    </rPh>
    <phoneticPr fontId="3"/>
  </si>
  <si>
    <t>申請書提出期限年度</t>
    <rPh sb="0" eb="3">
      <t>シンセイショ</t>
    </rPh>
    <rPh sb="3" eb="5">
      <t>テイシュツ</t>
    </rPh>
    <rPh sb="5" eb="7">
      <t>キゲン</t>
    </rPh>
    <rPh sb="7" eb="9">
      <t>ネンド</t>
    </rPh>
    <phoneticPr fontId="3"/>
  </si>
  <si>
    <t>３．「申請書提出期限年度」に申請書提出期限日が属する年度を入力</t>
    <rPh sb="3" eb="6">
      <t>シンセイショ</t>
    </rPh>
    <rPh sb="6" eb="8">
      <t>テイシュツ</t>
    </rPh>
    <rPh sb="8" eb="10">
      <t>キゲン</t>
    </rPh>
    <rPh sb="10" eb="12">
      <t>ネンド</t>
    </rPh>
    <rPh sb="14" eb="17">
      <t>シンセイショ</t>
    </rPh>
    <rPh sb="17" eb="19">
      <t>テイシュツ</t>
    </rPh>
    <rPh sb="19" eb="21">
      <t>キゲン</t>
    </rPh>
    <rPh sb="21" eb="22">
      <t>ビ</t>
    </rPh>
    <rPh sb="23" eb="24">
      <t>ゾク</t>
    </rPh>
    <rPh sb="26" eb="28">
      <t>ネンド</t>
    </rPh>
    <rPh sb="29" eb="31">
      <t>ニュウリョク</t>
    </rPh>
    <phoneticPr fontId="3"/>
  </si>
  <si>
    <t>○新しく追加した項目を契約方法に応じて黒塗りにしたい場合</t>
    <rPh sb="1" eb="2">
      <t>アタラ</t>
    </rPh>
    <rPh sb="4" eb="6">
      <t>ツイカ</t>
    </rPh>
    <rPh sb="8" eb="10">
      <t>コウモク</t>
    </rPh>
    <rPh sb="11" eb="13">
      <t>ケイヤク</t>
    </rPh>
    <rPh sb="13" eb="15">
      <t>ホウホウ</t>
    </rPh>
    <rPh sb="16" eb="17">
      <t>オウ</t>
    </rPh>
    <rPh sb="19" eb="21">
      <t>クロヌ</t>
    </rPh>
    <rPh sb="26" eb="28">
      <t>バアイ</t>
    </rPh>
    <phoneticPr fontId="3"/>
  </si>
  <si>
    <t>（２）「書式ルールの表示」の選択肢から「このワークシート」を選ぶ。</t>
    <rPh sb="4" eb="6">
      <t>ショシキ</t>
    </rPh>
    <rPh sb="10" eb="12">
      <t>ヒョウジ</t>
    </rPh>
    <rPh sb="14" eb="17">
      <t>センタクシ</t>
    </rPh>
    <rPh sb="30" eb="31">
      <t>エラ</t>
    </rPh>
    <phoneticPr fontId="3"/>
  </si>
  <si>
    <t>（３）表示されるルールの中から「数式：=$○##=0」（○は印刷欄外左側右端の</t>
    <rPh sb="3" eb="5">
      <t>ヒョウジ</t>
    </rPh>
    <rPh sb="12" eb="13">
      <t>ナカ</t>
    </rPh>
    <rPh sb="16" eb="18">
      <t>スウシキ</t>
    </rPh>
    <rPh sb="30" eb="32">
      <t>インサツ</t>
    </rPh>
    <rPh sb="32" eb="34">
      <t>ランガイ</t>
    </rPh>
    <rPh sb="34" eb="35">
      <t>ヒダリ</t>
    </rPh>
    <rPh sb="35" eb="36">
      <t>ガワ</t>
    </rPh>
    <rPh sb="36" eb="38">
      <t>ミギハジ</t>
    </rPh>
    <phoneticPr fontId="3"/>
  </si>
  <si>
    <t>　　　「1」が集計される列番号、##はその一番上行番号）で書式黒塗りとなっている</t>
    <rPh sb="12" eb="13">
      <t>レツ</t>
    </rPh>
    <rPh sb="13" eb="15">
      <t>バンゴウ</t>
    </rPh>
    <rPh sb="21" eb="23">
      <t>イチバン</t>
    </rPh>
    <rPh sb="23" eb="24">
      <t>ウエ</t>
    </rPh>
    <rPh sb="24" eb="25">
      <t>ギョウ</t>
    </rPh>
    <rPh sb="25" eb="27">
      <t>バンゴウ</t>
    </rPh>
    <rPh sb="29" eb="31">
      <t>ショシキ</t>
    </rPh>
    <rPh sb="31" eb="33">
      <t>クロヌ</t>
    </rPh>
    <phoneticPr fontId="3"/>
  </si>
  <si>
    <t>　　　ルールを見つける。</t>
    <rPh sb="7" eb="8">
      <t>ミ</t>
    </rPh>
    <phoneticPr fontId="3"/>
  </si>
  <si>
    <t>（４）見つけたルールの「適用先」の欄を選択し、新しく黒塗りを適用したいセルを</t>
    <rPh sb="3" eb="4">
      <t>ミ</t>
    </rPh>
    <rPh sb="12" eb="14">
      <t>テキヨウ</t>
    </rPh>
    <rPh sb="14" eb="15">
      <t>サキ</t>
    </rPh>
    <rPh sb="17" eb="18">
      <t>ラン</t>
    </rPh>
    <rPh sb="19" eb="21">
      <t>センタク</t>
    </rPh>
    <rPh sb="23" eb="24">
      <t>アタラ</t>
    </rPh>
    <rPh sb="26" eb="28">
      <t>クロヌ</t>
    </rPh>
    <rPh sb="30" eb="32">
      <t>テキヨウ</t>
    </rPh>
    <phoneticPr fontId="3"/>
  </si>
  <si>
    <t>　　　選択する。適用したいセルが複数ある場合は左クリックしたまま選びたいセルを</t>
    <rPh sb="3" eb="5">
      <t>センタク</t>
    </rPh>
    <rPh sb="8" eb="10">
      <t>テキヨウ</t>
    </rPh>
    <rPh sb="16" eb="18">
      <t>フクスウ</t>
    </rPh>
    <rPh sb="20" eb="22">
      <t>バアイ</t>
    </rPh>
    <rPh sb="23" eb="24">
      <t>ヒダリ</t>
    </rPh>
    <rPh sb="32" eb="33">
      <t>エラ</t>
    </rPh>
    <phoneticPr fontId="3"/>
  </si>
  <si>
    <t>　　　選んでいく。</t>
    <rPh sb="3" eb="4">
      <t>エラ</t>
    </rPh>
    <phoneticPr fontId="3"/>
  </si>
  <si>
    <t>（５）選択したら「ＯＫ」を押すと適用完了。</t>
    <rPh sb="3" eb="5">
      <t>センタク</t>
    </rPh>
    <rPh sb="13" eb="14">
      <t>オ</t>
    </rPh>
    <rPh sb="16" eb="18">
      <t>テキヨウ</t>
    </rPh>
    <rPh sb="18" eb="20">
      <t>カンリョウ</t>
    </rPh>
    <phoneticPr fontId="3"/>
  </si>
  <si>
    <t>○新しく追加した項目を入力状況に応じて赤塗りにしたい場合</t>
    <rPh sb="1" eb="2">
      <t>アタラ</t>
    </rPh>
    <rPh sb="4" eb="6">
      <t>ツイカ</t>
    </rPh>
    <rPh sb="8" eb="10">
      <t>コウモク</t>
    </rPh>
    <rPh sb="11" eb="13">
      <t>ニュウリョク</t>
    </rPh>
    <rPh sb="13" eb="15">
      <t>ジョウキョウ</t>
    </rPh>
    <rPh sb="16" eb="17">
      <t>オウ</t>
    </rPh>
    <rPh sb="19" eb="20">
      <t>アカ</t>
    </rPh>
    <rPh sb="20" eb="21">
      <t>ヌ</t>
    </rPh>
    <rPh sb="26" eb="28">
      <t>バアイ</t>
    </rPh>
    <phoneticPr fontId="3"/>
  </si>
  <si>
    <t>（１）追加した項目と、見出しや記入欄の構成が同じセルにカーソルを合わせる。</t>
    <rPh sb="3" eb="5">
      <t>ツイカ</t>
    </rPh>
    <rPh sb="7" eb="9">
      <t>コウモク</t>
    </rPh>
    <rPh sb="11" eb="13">
      <t>ミダ</t>
    </rPh>
    <rPh sb="15" eb="17">
      <t>キニュウ</t>
    </rPh>
    <rPh sb="17" eb="18">
      <t>ラン</t>
    </rPh>
    <rPh sb="19" eb="21">
      <t>コウセイ</t>
    </rPh>
    <rPh sb="22" eb="23">
      <t>オナ</t>
    </rPh>
    <rPh sb="32" eb="33">
      <t>ア</t>
    </rPh>
    <phoneticPr fontId="3"/>
  </si>
  <si>
    <t>（１）「ホームタブ」⇒「条件付き書式」⇒「ルールの管理」を選択する。</t>
    <rPh sb="12" eb="14">
      <t>ジョウケン</t>
    </rPh>
    <rPh sb="14" eb="15">
      <t>ツ</t>
    </rPh>
    <rPh sb="16" eb="18">
      <t>ショシキ</t>
    </rPh>
    <rPh sb="25" eb="27">
      <t>カンリ</t>
    </rPh>
    <rPh sb="29" eb="31">
      <t>センタク</t>
    </rPh>
    <phoneticPr fontId="3"/>
  </si>
  <si>
    <t>（２）「ホームタブ」⇒「条件付き書式」⇒「ルールの管理」を選択する。</t>
    <rPh sb="12" eb="14">
      <t>ジョウケン</t>
    </rPh>
    <rPh sb="14" eb="15">
      <t>ツ</t>
    </rPh>
    <rPh sb="16" eb="18">
      <t>ショシキ</t>
    </rPh>
    <rPh sb="25" eb="27">
      <t>カンリ</t>
    </rPh>
    <rPh sb="29" eb="31">
      <t>センタク</t>
    </rPh>
    <phoneticPr fontId="3"/>
  </si>
  <si>
    <t>（３）表示されるルールの中から赤い塗りつぶしが設定されているものを見つける。</t>
    <rPh sb="3" eb="5">
      <t>ヒョウジ</t>
    </rPh>
    <rPh sb="12" eb="13">
      <t>ナカ</t>
    </rPh>
    <rPh sb="15" eb="16">
      <t>アカ</t>
    </rPh>
    <rPh sb="17" eb="18">
      <t>ヌ</t>
    </rPh>
    <rPh sb="23" eb="25">
      <t>セッテイ</t>
    </rPh>
    <rPh sb="33" eb="34">
      <t>ミ</t>
    </rPh>
    <phoneticPr fontId="3"/>
  </si>
  <si>
    <t>（４）見つけたルールの「適用先」の欄を選択し、新しく赤塗りを適用したいセルを</t>
    <rPh sb="3" eb="4">
      <t>ミ</t>
    </rPh>
    <rPh sb="12" eb="14">
      <t>テキヨウ</t>
    </rPh>
    <rPh sb="14" eb="15">
      <t>サキ</t>
    </rPh>
    <rPh sb="17" eb="18">
      <t>ラン</t>
    </rPh>
    <rPh sb="19" eb="21">
      <t>センタク</t>
    </rPh>
    <rPh sb="23" eb="24">
      <t>アタラ</t>
    </rPh>
    <rPh sb="26" eb="27">
      <t>アカ</t>
    </rPh>
    <rPh sb="27" eb="28">
      <t>ヌ</t>
    </rPh>
    <rPh sb="30" eb="32">
      <t>テキヨウ</t>
    </rPh>
    <phoneticPr fontId="3"/>
  </si>
  <si>
    <t>※申請者の記載内容が誤っている場合や証明書類から確認ができない場合は該当する項目にチェックを入れなければ</t>
    <rPh sb="1" eb="4">
      <t>シンセイシャ</t>
    </rPh>
    <rPh sb="5" eb="7">
      <t>キサイ</t>
    </rPh>
    <rPh sb="7" eb="9">
      <t>ナイヨウ</t>
    </rPh>
    <rPh sb="10" eb="11">
      <t>アヤマ</t>
    </rPh>
    <rPh sb="15" eb="17">
      <t>バアイ</t>
    </rPh>
    <rPh sb="18" eb="20">
      <t>ショウメイ</t>
    </rPh>
    <rPh sb="20" eb="22">
      <t>ショルイ</t>
    </rPh>
    <rPh sb="24" eb="26">
      <t>カクニン</t>
    </rPh>
    <rPh sb="31" eb="33">
      <t>バアイ</t>
    </rPh>
    <rPh sb="34" eb="36">
      <t>ガイトウ</t>
    </rPh>
    <rPh sb="38" eb="40">
      <t>コウモク</t>
    </rPh>
    <rPh sb="46" eb="47">
      <t>イ</t>
    </rPh>
    <phoneticPr fontId="3"/>
  </si>
  <si>
    <t>　計算式に反映されない。その場合はチェックを入れない理由を「コメント」欄に記載すること。</t>
    <rPh sb="22" eb="23">
      <t>イ</t>
    </rPh>
    <rPh sb="26" eb="28">
      <t>リユウ</t>
    </rPh>
    <rPh sb="35" eb="36">
      <t>ラン</t>
    </rPh>
    <rPh sb="37" eb="39">
      <t>キサイ</t>
    </rPh>
    <phoneticPr fontId="3"/>
  </si>
  <si>
    <t>　申請書の記載内容が誤っている場合で、証明書類から本来の内容が読み取れる場合は、正しい項目にチェックを入れることで</t>
    <rPh sb="1" eb="4">
      <t>シンセイショ</t>
    </rPh>
    <rPh sb="5" eb="7">
      <t>キサイ</t>
    </rPh>
    <rPh sb="7" eb="9">
      <t>ナイヨウ</t>
    </rPh>
    <rPh sb="10" eb="11">
      <t>アヤマ</t>
    </rPh>
    <rPh sb="15" eb="17">
      <t>バアイ</t>
    </rPh>
    <rPh sb="19" eb="21">
      <t>ショウメイ</t>
    </rPh>
    <rPh sb="21" eb="23">
      <t>ショルイ</t>
    </rPh>
    <rPh sb="25" eb="27">
      <t>ホンライ</t>
    </rPh>
    <rPh sb="28" eb="30">
      <t>ナイヨウ</t>
    </rPh>
    <rPh sb="31" eb="32">
      <t>ヨ</t>
    </rPh>
    <rPh sb="33" eb="34">
      <t>ト</t>
    </rPh>
    <rPh sb="36" eb="38">
      <t>バアイ</t>
    </rPh>
    <rPh sb="40" eb="41">
      <t>タダ</t>
    </rPh>
    <rPh sb="43" eb="45">
      <t>コウモク</t>
    </rPh>
    <rPh sb="51" eb="52">
      <t>イ</t>
    </rPh>
    <phoneticPr fontId="3"/>
  </si>
  <si>
    <t>　計算式に反映される。</t>
    <rPh sb="1" eb="3">
      <t>ケイサン</t>
    </rPh>
    <rPh sb="3" eb="4">
      <t>シキ</t>
    </rPh>
    <rPh sb="5" eb="7">
      <t>ハンエイ</t>
    </rPh>
    <phoneticPr fontId="3"/>
  </si>
  <si>
    <t>　例）様式では「NEXCO東日本」に「1」が記載されているが、証明書類における発注者が「NEXCO中日本」の場合は</t>
    <rPh sb="1" eb="2">
      <t>レイ</t>
    </rPh>
    <rPh sb="3" eb="5">
      <t>ヨウシキ</t>
    </rPh>
    <rPh sb="13" eb="14">
      <t>ヒガシ</t>
    </rPh>
    <rPh sb="14" eb="16">
      <t>ニホン</t>
    </rPh>
    <rPh sb="22" eb="24">
      <t>キサイ</t>
    </rPh>
    <rPh sb="31" eb="33">
      <t>ショウメイ</t>
    </rPh>
    <rPh sb="33" eb="35">
      <t>ショルイ</t>
    </rPh>
    <rPh sb="39" eb="42">
      <t>ハッチュウシャ</t>
    </rPh>
    <rPh sb="49" eb="52">
      <t>ナカニホン</t>
    </rPh>
    <rPh sb="54" eb="56">
      <t>バアイ</t>
    </rPh>
    <phoneticPr fontId="3"/>
  </si>
  <si>
    <t>　　　「NEXCO中日本」のチェック欄にチェックを入れることで評価できる。</t>
    <rPh sb="9" eb="12">
      <t>ナカニホン</t>
    </rPh>
    <rPh sb="18" eb="19">
      <t>ラン</t>
    </rPh>
    <rPh sb="25" eb="26">
      <t>イ</t>
    </rPh>
    <rPh sb="31" eb="33">
      <t>ヒョウカ</t>
    </rPh>
    <phoneticPr fontId="3"/>
  </si>
  <si>
    <t>成績評定通知年月日又は竣工登録時登録内容確認書等の日付</t>
    <rPh sb="0" eb="2">
      <t>セイセキ</t>
    </rPh>
    <rPh sb="2" eb="4">
      <t>ヒョウテイ</t>
    </rPh>
    <rPh sb="4" eb="6">
      <t>ツウチ</t>
    </rPh>
    <rPh sb="6" eb="9">
      <t>ネンガッピ</t>
    </rPh>
    <rPh sb="9" eb="10">
      <t>マタ</t>
    </rPh>
    <rPh sb="11" eb="13">
      <t>シュンコウ</t>
    </rPh>
    <rPh sb="13" eb="15">
      <t>トウロク</t>
    </rPh>
    <rPh sb="15" eb="16">
      <t>ジ</t>
    </rPh>
    <rPh sb="16" eb="18">
      <t>トウロク</t>
    </rPh>
    <rPh sb="18" eb="20">
      <t>ナイヨウ</t>
    </rPh>
    <rPh sb="20" eb="22">
      <t>カクニン</t>
    </rPh>
    <rPh sb="22" eb="23">
      <t>ショ</t>
    </rPh>
    <rPh sb="23" eb="24">
      <t>トウ</t>
    </rPh>
    <rPh sb="25" eb="27">
      <t>ヒヅケ</t>
    </rPh>
    <phoneticPr fontId="3"/>
  </si>
  <si>
    <t>受渡書の日付等</t>
    <rPh sb="0" eb="2">
      <t>ウケワタシ</t>
    </rPh>
    <rPh sb="2" eb="3">
      <t>ショ</t>
    </rPh>
    <rPh sb="4" eb="6">
      <t>ヒヅケ</t>
    </rPh>
    <rPh sb="6" eb="7">
      <t>トウ</t>
    </rPh>
    <phoneticPr fontId="3"/>
  </si>
  <si>
    <t>評定通知書</t>
    <rPh sb="0" eb="2">
      <t>ヒョウテイ</t>
    </rPh>
    <rPh sb="2" eb="5">
      <t>ツウチショ</t>
    </rPh>
    <phoneticPr fontId="3"/>
  </si>
  <si>
    <t>評定点が通知書と異なる場合はここに入力</t>
    <rPh sb="0" eb="2">
      <t>ヒョウテイ</t>
    </rPh>
    <rPh sb="2" eb="3">
      <t>テン</t>
    </rPh>
    <rPh sb="4" eb="7">
      <t>ツウチショ</t>
    </rPh>
    <rPh sb="8" eb="9">
      <t>コト</t>
    </rPh>
    <rPh sb="11" eb="13">
      <t>バアイ</t>
    </rPh>
    <rPh sb="17" eb="19">
      <t>ニュウリョク</t>
    </rPh>
    <phoneticPr fontId="3"/>
  </si>
  <si>
    <t>点</t>
    <rPh sb="0" eb="1">
      <t>テン</t>
    </rPh>
    <phoneticPr fontId="3"/>
  </si>
  <si>
    <t>磐越自動車道　宝珠山トンネル可変式道路情報板設備工事</t>
    <rPh sb="0" eb="6">
      <t>バンエツジドウシャドウ</t>
    </rPh>
    <rPh sb="7" eb="10">
      <t>ホウシュヤマ</t>
    </rPh>
    <rPh sb="14" eb="16">
      <t>カヘン</t>
    </rPh>
    <rPh sb="16" eb="17">
      <t>シキ</t>
    </rPh>
    <rPh sb="17" eb="19">
      <t>ドウロ</t>
    </rPh>
    <rPh sb="19" eb="21">
      <t>ジョウホウ</t>
    </rPh>
    <rPh sb="21" eb="22">
      <t>イタ</t>
    </rPh>
    <rPh sb="22" eb="24">
      <t>セツビ</t>
    </rPh>
    <rPh sb="24" eb="26">
      <t>コウジ</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</si>
</sst>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76" formatCode="0.000"/>
    <numFmt numFmtId="177" formatCode="[$]ggge&quot;年&quot;m&quot;月&quot;d&quot;日&quot;" x16r2:formatCode16="[$-ja-JP-x-gannen]ggge&quot;年&quot;m&quot;月&quot;d&quot;日&quot;"/>
    <numFmt numFmtId="178" formatCode="[$]ggge&quot;年&quot;m&quot;月&quot;d&quot;日以降&quot;" x16r2:formatCode16="[$-ja-JP-x-gannen]ggge&quot;年&quot;m&quot;月&quot;d&quot;日以降&quot;"/>
    <numFmt numFmtId="179" formatCode="#&quot;%&quot;"/>
    <numFmt numFmtId="180" formatCode="#&quot;%以上&quot;"/>
    <numFmt numFmtId="181" formatCode="[$]ggge&quot;年&quot;m&quot;月&quot;d&quot;日以前&quot;" x16r2:formatCode16="[$-ja-JP-x-gannen]ggge&quot;年&quot;m&quot;月&quot;d&quot;日以前&quot;"/>
    <numFmt numFmtId="182" formatCode="0.0"/>
    <numFmt numFmtId="183" formatCode="0.00_);[Red]\(0.00\)"/>
    <numFmt numFmtId="184" formatCode="[$-411]ggge&quot;年&quot;m&quot;月&quot;d&quot;日&quot;;@"/>
  </numFmts>
  <fonts count="30" x14ac:knownFonts="1">
    <font>
      <sz val="11"/>
      <color theme="1"/>
      <name val="游ゴシック"/>
      <family val="2"/>
      <charset val="128"/>
      <scheme val="minor"/>
    </font>
    <font>
      <sz val="10"/>
      <name val="游ゴシック"/>
      <family val="3"/>
      <charset val="128"/>
      <scheme val="minor"/>
    </font>
    <font>
      <sz val="10"/>
      <name val="ＭＳ Ｐゴシック"/>
      <family val="3"/>
      <charset val="128"/>
    </font>
    <font>
      <sz val="6"/>
      <name val="游ゴシック"/>
      <family val="2"/>
      <charset val="128"/>
      <scheme val="minor"/>
    </font>
    <font>
      <sz val="24"/>
      <name val="ＭＳ Ｐゴシック"/>
      <family val="3"/>
      <charset val="128"/>
    </font>
    <font>
      <sz val="6"/>
      <name val="ＭＳ Ｐゴシック"/>
      <family val="3"/>
      <charset val="128"/>
    </font>
    <font>
      <sz val="12"/>
      <name val="ＭＳ Ｐゴシック"/>
      <family val="3"/>
      <charset val="128"/>
    </font>
    <font>
      <sz val="10"/>
      <color rgb="FF000000"/>
      <name val="ＭＳ Ｐゴシック"/>
      <family val="3"/>
      <charset val="128"/>
    </font>
    <font>
      <sz val="12"/>
      <color rgb="FF000000"/>
      <name val="ＭＳ Ｐゴシック"/>
      <family val="3"/>
      <charset val="128"/>
    </font>
    <font>
      <sz val="11"/>
      <name val="ＭＳ Ｐゴシック"/>
      <family val="3"/>
      <charset val="128"/>
    </font>
    <font>
      <sz val="10"/>
      <color rgb="FFFFFFFF"/>
      <name val="ＭＳ Ｐゴシック"/>
      <family val="3"/>
      <charset val="128"/>
    </font>
    <font>
      <sz val="8"/>
      <name val="ＭＳ Ｐゴシック"/>
      <family val="3"/>
      <charset val="128"/>
    </font>
    <font>
      <sz val="12"/>
      <color theme="1"/>
      <name val="ＭＳ Ｐゴシック"/>
      <family val="3"/>
      <charset val="128"/>
    </font>
    <font>
      <b/>
      <sz val="14"/>
      <name val="ＭＳ Ｐゴシック"/>
      <family val="3"/>
      <charset val="128"/>
    </font>
    <font>
      <b/>
      <sz val="16"/>
      <name val="ＭＳ Ｐゴシック"/>
      <family val="3"/>
      <charset val="128"/>
    </font>
    <font>
      <b/>
      <sz val="14"/>
      <color theme="1"/>
      <name val="ＭＳ Ｐゴシック"/>
      <family val="3"/>
      <charset val="128"/>
    </font>
    <font>
      <sz val="20"/>
      <name val="ＭＳ Ｐゴシック"/>
      <family val="3"/>
      <charset val="128"/>
    </font>
    <font>
      <sz val="11"/>
      <color theme="0"/>
      <name val="ＭＳ Ｐゴシック"/>
      <family val="3"/>
      <charset val="128"/>
    </font>
    <font>
      <sz val="10"/>
      <name val="ＭＳ ゴシック"/>
      <family val="3"/>
      <charset val="128"/>
    </font>
    <font>
      <sz val="14"/>
      <name val="ＭＳ Ｐゴシック"/>
      <family val="3"/>
      <charset val="128"/>
    </font>
    <font>
      <sz val="16"/>
      <name val="ＭＳ Ｐゴシック"/>
      <family val="3"/>
      <charset val="128"/>
    </font>
    <font>
      <sz val="11"/>
      <color rgb="FFFF0000"/>
      <name val="ＭＳ Ｐゴシック"/>
      <family val="3"/>
      <charset val="128"/>
    </font>
    <font>
      <sz val="12"/>
      <color rgb="FFFF0000"/>
      <name val="ＭＳ Ｐゴシック"/>
      <family val="3"/>
      <charset val="128"/>
    </font>
    <font>
      <sz val="9"/>
      <color theme="1"/>
      <name val="游ゴシック"/>
      <family val="3"/>
      <charset val="128"/>
      <scheme val="minor"/>
    </font>
    <font>
      <sz val="9"/>
      <color theme="1"/>
      <name val="游ゴシック"/>
      <family val="2"/>
      <charset val="128"/>
      <scheme val="minor"/>
    </font>
    <font>
      <b/>
      <sz val="12"/>
      <color theme="1"/>
      <name val="游ゴシック"/>
      <family val="3"/>
      <charset val="128"/>
      <scheme val="minor"/>
    </font>
    <font>
      <u/>
      <sz val="11"/>
      <color theme="10"/>
      <name val="游ゴシック"/>
      <family val="2"/>
      <charset val="128"/>
      <scheme val="minor"/>
    </font>
    <font>
      <sz val="11"/>
      <color theme="1"/>
      <name val="游ゴシック"/>
      <family val="3"/>
      <charset val="128"/>
      <scheme val="minor"/>
    </font>
    <font>
      <sz val="11"/>
      <color rgb="FFFF0000"/>
      <name val="游ゴシック"/>
      <family val="2"/>
      <charset val="128"/>
      <scheme val="minor"/>
    </font>
    <font>
      <sz val="11"/>
      <color rgb="FFFF0000"/>
      <name val="游ゴシック"/>
      <family val="3"/>
      <charset val="128"/>
      <scheme val="minor"/>
    </font>
  </fonts>
  <fills count="13">
    <fill>
      <patternFill patternType="none"/>
    </fill>
    <fill>
      <patternFill patternType="gray125"/>
    </fill>
    <fill>
      <patternFill patternType="solid">
        <fgColor rgb="FFFFFF99"/>
        <bgColor rgb="FF000000"/>
      </patternFill>
    </fill>
    <fill>
      <patternFill patternType="solid">
        <fgColor rgb="FF000000"/>
        <bgColor rgb="FF000000"/>
      </patternFill>
    </fill>
    <fill>
      <patternFill patternType="solid">
        <fgColor theme="8" tint="0.79998168889431442"/>
        <bgColor indexed="64"/>
      </patternFill>
    </fill>
    <fill>
      <patternFill patternType="solid">
        <fgColor rgb="FFFFCCFF"/>
        <bgColor rgb="FF000000"/>
      </patternFill>
    </fill>
    <fill>
      <patternFill patternType="solid">
        <fgColor theme="0" tint="-0.249977111117893"/>
        <bgColor rgb="FF000000"/>
      </patternFill>
    </fill>
    <fill>
      <patternFill patternType="solid">
        <fgColor rgb="FFFFFF99"/>
        <bgColor indexed="64"/>
      </patternFill>
    </fill>
    <fill>
      <patternFill patternType="solid">
        <fgColor theme="1"/>
        <bgColor indexed="64"/>
      </patternFill>
    </fill>
    <fill>
      <patternFill patternType="solid">
        <fgColor theme="9" tint="0.79998168889431442"/>
        <bgColor indexed="64"/>
      </patternFill>
    </fill>
    <fill>
      <patternFill patternType="solid">
        <fgColor theme="5" tint="0.79998168889431442"/>
        <bgColor rgb="FF000000"/>
      </patternFill>
    </fill>
    <fill>
      <patternFill patternType="solid">
        <fgColor theme="5" tint="0.79998168889431442"/>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s>
  <cellStyleXfs count="14">
    <xf numFmtId="0" fontId="0" fillId="0" borderId="0">
      <alignment vertical="center"/>
    </xf>
    <xf numFmtId="0" fontId="1" fillId="0" borderId="0" applyBorder="0">
      <alignment horizontal="center" vertical="center" wrapText="1"/>
    </xf>
    <xf numFmtId="0" fontId="2" fillId="0" borderId="1">
      <alignment horizontal="center" vertical="center" wrapText="1"/>
    </xf>
    <xf numFmtId="0" fontId="7" fillId="2" borderId="1">
      <alignment horizontal="center" vertical="center" wrapText="1"/>
    </xf>
    <xf numFmtId="0" fontId="10" fillId="3" borderId="5" applyBorder="0">
      <alignment horizontal="center" vertical="center" wrapText="1"/>
    </xf>
    <xf numFmtId="0" fontId="1" fillId="4" borderId="0">
      <alignment horizontal="left" vertical="center" wrapText="1"/>
    </xf>
    <xf numFmtId="0" fontId="2" fillId="0" borderId="1">
      <alignment horizontal="left" vertical="top" wrapText="1"/>
    </xf>
    <xf numFmtId="0" fontId="2" fillId="5" borderId="1">
      <alignment horizontal="center" vertical="center" wrapText="1"/>
    </xf>
    <xf numFmtId="0" fontId="2" fillId="6" borderId="1">
      <alignment horizontal="center" vertical="center"/>
    </xf>
    <xf numFmtId="0" fontId="2" fillId="5" borderId="1">
      <alignment horizontal="center" wrapText="1"/>
    </xf>
    <xf numFmtId="0" fontId="7" fillId="2" borderId="1">
      <alignment horizontal="center" vertical="center" wrapText="1"/>
    </xf>
    <xf numFmtId="0" fontId="11" fillId="0" borderId="1">
      <alignment horizontal="left" vertical="top" wrapText="1"/>
    </xf>
    <xf numFmtId="0" fontId="9" fillId="0" borderId="0"/>
    <xf numFmtId="0" fontId="26" fillId="0" borderId="0" applyNumberFormat="0" applyFill="0" applyBorder="0" applyAlignment="0" applyProtection="0">
      <alignment vertical="center"/>
    </xf>
  </cellStyleXfs>
  <cellXfs count="426">
    <xf numFmtId="0" fontId="0" fillId="0" borderId="0" xfId="0">
      <alignment vertical="center"/>
    </xf>
    <xf numFmtId="0" fontId="6" fillId="0" borderId="0" xfId="2" applyFont="1" applyBorder="1">
      <alignment horizontal="center" vertical="center" wrapText="1"/>
    </xf>
    <xf numFmtId="0" fontId="8" fillId="0" borderId="0" xfId="3" applyFont="1" applyFill="1" applyBorder="1">
      <alignment horizontal="center" vertical="center" wrapText="1"/>
    </xf>
    <xf numFmtId="0" fontId="4" fillId="0" borderId="0" xfId="2" applyFont="1" applyBorder="1" applyAlignment="1">
      <alignment horizontal="left" vertical="center" wrapText="1"/>
    </xf>
    <xf numFmtId="0" fontId="6" fillId="0" borderId="0" xfId="2" applyFont="1" applyFill="1" applyBorder="1" applyAlignment="1">
      <alignment horizontal="center" vertical="center"/>
    </xf>
    <xf numFmtId="0" fontId="8" fillId="0" borderId="0" xfId="3" applyFont="1" applyFill="1" applyBorder="1" applyAlignment="1">
      <alignment horizontal="center" vertical="center"/>
    </xf>
    <xf numFmtId="0" fontId="6" fillId="0" borderId="0" xfId="1" applyFont="1" applyBorder="1">
      <alignment horizontal="center" vertical="center" wrapText="1"/>
    </xf>
    <xf numFmtId="0" fontId="6" fillId="0" borderId="0" xfId="1" applyFont="1" applyBorder="1" applyAlignment="1">
      <alignment horizontal="center" vertical="center" wrapText="1"/>
    </xf>
    <xf numFmtId="0" fontId="12" fillId="0" borderId="0" xfId="0" applyFont="1">
      <alignment vertical="center"/>
    </xf>
    <xf numFmtId="0" fontId="6" fillId="0" borderId="0" xfId="0" applyFont="1" applyAlignment="1">
      <alignment horizontal="left" vertical="center" wrapText="1"/>
    </xf>
    <xf numFmtId="0" fontId="6" fillId="0" borderId="0" xfId="0" applyFont="1" applyAlignment="1">
      <alignment vertical="center" wrapText="1"/>
    </xf>
    <xf numFmtId="0" fontId="6" fillId="0" borderId="0" xfId="0" applyFont="1" applyAlignment="1">
      <alignment horizontal="center" vertical="center" wrapText="1"/>
    </xf>
    <xf numFmtId="0" fontId="6" fillId="0" borderId="1" xfId="6" applyFont="1" applyAlignment="1">
      <alignment horizontal="left" vertical="center" wrapText="1"/>
    </xf>
    <xf numFmtId="0" fontId="6" fillId="0" borderId="9" xfId="6" applyFont="1" applyBorder="1" applyAlignment="1">
      <alignment vertical="center" wrapText="1"/>
    </xf>
    <xf numFmtId="0" fontId="6" fillId="0" borderId="1" xfId="6" applyFont="1" applyAlignment="1">
      <alignment vertical="center" wrapText="1"/>
    </xf>
    <xf numFmtId="0" fontId="12" fillId="0" borderId="1" xfId="0" applyFont="1" applyBorder="1" applyAlignment="1">
      <alignment horizontal="left" vertical="center"/>
    </xf>
    <xf numFmtId="49" fontId="6" fillId="0" borderId="1" xfId="2" applyNumberFormat="1" applyFont="1" applyAlignment="1">
      <alignment vertical="center" wrapText="1"/>
    </xf>
    <xf numFmtId="0" fontId="12" fillId="0" borderId="0" xfId="0" applyFont="1" applyAlignment="1">
      <alignment vertical="center"/>
    </xf>
    <xf numFmtId="0" fontId="6" fillId="0" borderId="10" xfId="6" applyFont="1" applyBorder="1" applyAlignment="1">
      <alignment horizontal="left" vertical="center" wrapText="1"/>
    </xf>
    <xf numFmtId="49" fontId="6" fillId="0" borderId="4" xfId="2" applyNumberFormat="1" applyFont="1" applyBorder="1" applyAlignment="1">
      <alignment horizontal="left" vertical="center" wrapText="1"/>
    </xf>
    <xf numFmtId="0" fontId="6" fillId="0" borderId="4" xfId="5" applyFont="1" applyFill="1" applyBorder="1" applyAlignment="1">
      <alignment horizontal="left" vertical="center" wrapText="1"/>
    </xf>
    <xf numFmtId="0" fontId="6" fillId="0" borderId="0" xfId="0" applyFont="1" applyBorder="1" applyAlignment="1">
      <alignment horizontal="left" vertical="top" wrapText="1"/>
    </xf>
    <xf numFmtId="49" fontId="6" fillId="0" borderId="0" xfId="2" applyNumberFormat="1" applyFont="1" applyBorder="1" applyAlignment="1">
      <alignment horizontal="left" vertical="center" wrapText="1"/>
    </xf>
    <xf numFmtId="0" fontId="6" fillId="0" borderId="0" xfId="7" applyFont="1" applyFill="1" applyBorder="1" applyAlignment="1">
      <alignment horizontal="center" vertical="center" wrapText="1"/>
    </xf>
    <xf numFmtId="49" fontId="6" fillId="0" borderId="0" xfId="2" applyNumberFormat="1" applyFont="1" applyFill="1" applyBorder="1">
      <alignment horizontal="center" vertical="center" wrapText="1"/>
    </xf>
    <xf numFmtId="0" fontId="6" fillId="0" borderId="1" xfId="0" applyFont="1" applyBorder="1" applyAlignment="1">
      <alignment horizontal="center" vertical="center" shrinkToFit="1"/>
    </xf>
    <xf numFmtId="0" fontId="6" fillId="0" borderId="11" xfId="5" applyFont="1" applyFill="1" applyBorder="1" applyAlignment="1">
      <alignment horizontal="left" vertical="center" wrapText="1"/>
    </xf>
    <xf numFmtId="0" fontId="6" fillId="0" borderId="9" xfId="5" applyFont="1" applyFill="1" applyBorder="1" applyAlignment="1">
      <alignment horizontal="left" vertical="center" wrapText="1"/>
    </xf>
    <xf numFmtId="0" fontId="6" fillId="0" borderId="11" xfId="0" applyFont="1" applyBorder="1" applyAlignment="1">
      <alignment vertical="center" wrapText="1"/>
    </xf>
    <xf numFmtId="0" fontId="6" fillId="0" borderId="9" xfId="0" applyFont="1" applyBorder="1" applyAlignment="1">
      <alignment vertical="center" wrapText="1"/>
    </xf>
    <xf numFmtId="0" fontId="6" fillId="0" borderId="11" xfId="0" applyFont="1" applyFill="1" applyBorder="1" applyAlignment="1">
      <alignment horizontal="center" vertical="center" wrapText="1"/>
    </xf>
    <xf numFmtId="0" fontId="6" fillId="0" borderId="11" xfId="5" applyFont="1" applyFill="1" applyBorder="1" applyAlignment="1">
      <alignment horizontal="center" vertical="center" wrapText="1"/>
    </xf>
    <xf numFmtId="0" fontId="6" fillId="0" borderId="11" xfId="0" applyFont="1" applyBorder="1" applyAlignment="1">
      <alignment horizontal="left" vertical="center" wrapText="1"/>
    </xf>
    <xf numFmtId="0" fontId="6" fillId="0" borderId="11" xfId="0" applyFont="1" applyBorder="1" applyAlignment="1">
      <alignment horizontal="right" vertical="center" wrapText="1"/>
    </xf>
    <xf numFmtId="178" fontId="6" fillId="0" borderId="1" xfId="7" applyNumberFormat="1" applyFont="1" applyFill="1" applyBorder="1" applyAlignment="1">
      <alignment horizontal="center" vertical="center" shrinkToFit="1"/>
    </xf>
    <xf numFmtId="0" fontId="6" fillId="0" borderId="2" xfId="7" applyFont="1" applyFill="1" applyBorder="1" applyAlignment="1">
      <alignment horizontal="center" vertical="center" wrapText="1"/>
    </xf>
    <xf numFmtId="0" fontId="6" fillId="0" borderId="2" xfId="7" applyFont="1" applyFill="1" applyBorder="1" applyAlignment="1">
      <alignment horizontal="right" vertical="center" wrapText="1"/>
    </xf>
    <xf numFmtId="180" fontId="6" fillId="0" borderId="2" xfId="7" applyNumberFormat="1" applyFont="1" applyFill="1" applyBorder="1" applyAlignment="1">
      <alignment horizontal="center" vertical="center" wrapText="1"/>
    </xf>
    <xf numFmtId="180" fontId="6" fillId="0" borderId="1" xfId="7" applyNumberFormat="1" applyFont="1" applyFill="1" applyBorder="1" applyAlignment="1">
      <alignment horizontal="center" vertical="center" wrapText="1"/>
    </xf>
    <xf numFmtId="0" fontId="6" fillId="0" borderId="2" xfId="9" applyFont="1" applyFill="1" applyBorder="1" applyAlignment="1">
      <alignment horizontal="center" vertical="center" wrapText="1"/>
    </xf>
    <xf numFmtId="0" fontId="9" fillId="0" borderId="1" xfId="7" applyFont="1" applyFill="1" applyBorder="1" applyAlignment="1">
      <alignment horizontal="center" vertical="center" wrapText="1"/>
    </xf>
    <xf numFmtId="178" fontId="6" fillId="0" borderId="2" xfId="7" applyNumberFormat="1" applyFont="1" applyFill="1" applyBorder="1" applyAlignment="1">
      <alignment horizontal="center" vertical="center" wrapText="1"/>
    </xf>
    <xf numFmtId="178" fontId="6" fillId="0" borderId="3" xfId="7" applyNumberFormat="1" applyFont="1" applyFill="1" applyBorder="1" applyAlignment="1">
      <alignment horizontal="center" vertical="center" wrapText="1"/>
    </xf>
    <xf numFmtId="2" fontId="6" fillId="0" borderId="3" xfId="9" applyNumberFormat="1" applyFont="1" applyFill="1" applyBorder="1" applyAlignment="1">
      <alignment horizontal="right" vertical="center" wrapText="1"/>
    </xf>
    <xf numFmtId="0" fontId="6" fillId="0" borderId="3" xfId="9" applyFont="1" applyFill="1" applyBorder="1" applyAlignment="1">
      <alignment horizontal="center" vertical="center" wrapText="1"/>
    </xf>
    <xf numFmtId="0" fontId="9" fillId="0" borderId="2" xfId="7" applyFont="1" applyFill="1" applyBorder="1" applyAlignment="1">
      <alignment horizontal="center" vertical="center" wrapText="1"/>
    </xf>
    <xf numFmtId="0" fontId="9" fillId="0" borderId="2" xfId="0" applyFont="1" applyBorder="1" applyAlignment="1">
      <alignment horizontal="center" vertical="center" wrapText="1"/>
    </xf>
    <xf numFmtId="178" fontId="6" fillId="0" borderId="2" xfId="7" applyNumberFormat="1" applyFont="1" applyFill="1" applyBorder="1" applyAlignment="1">
      <alignment horizontal="center" vertical="center" shrinkToFit="1"/>
    </xf>
    <xf numFmtId="0" fontId="6" fillId="0" borderId="3" xfId="0" applyFont="1" applyFill="1" applyBorder="1" applyAlignment="1">
      <alignment horizontal="center" vertical="center" wrapText="1"/>
    </xf>
    <xf numFmtId="0" fontId="6" fillId="0" borderId="3" xfId="6" applyFont="1" applyFill="1" applyBorder="1" applyAlignment="1">
      <alignment horizontal="left" vertical="center" wrapText="1"/>
    </xf>
    <xf numFmtId="0" fontId="6" fillId="0" borderId="3" xfId="0" applyFont="1" applyFill="1" applyBorder="1" applyAlignment="1">
      <alignment horizontal="left" vertical="center" wrapText="1"/>
    </xf>
    <xf numFmtId="0" fontId="6" fillId="0" borderId="4" xfId="0" applyFont="1" applyFill="1" applyBorder="1" applyAlignment="1">
      <alignment horizontal="left" vertical="center" wrapText="1"/>
    </xf>
    <xf numFmtId="0" fontId="6" fillId="0" borderId="1" xfId="6" applyFont="1" applyFill="1" applyBorder="1" applyAlignment="1">
      <alignment horizontal="right" vertical="center" wrapText="1"/>
    </xf>
    <xf numFmtId="0" fontId="6" fillId="0" borderId="1" xfId="0" applyFont="1" applyFill="1" applyBorder="1" applyAlignment="1">
      <alignment horizontal="right" vertical="center" wrapText="1"/>
    </xf>
    <xf numFmtId="0" fontId="6" fillId="0" borderId="3" xfId="0" applyFont="1" applyFill="1" applyBorder="1" applyAlignment="1">
      <alignment horizontal="right" vertical="center" wrapText="1"/>
    </xf>
    <xf numFmtId="0" fontId="6" fillId="0" borderId="3" xfId="6" applyFont="1" applyFill="1" applyBorder="1" applyAlignment="1">
      <alignment horizontal="right" vertical="center" wrapText="1"/>
    </xf>
    <xf numFmtId="0" fontId="6" fillId="0" borderId="3" xfId="0" applyFont="1" applyFill="1" applyBorder="1" applyAlignment="1">
      <alignment vertical="center" wrapText="1"/>
    </xf>
    <xf numFmtId="2" fontId="6" fillId="0" borderId="3" xfId="6" applyNumberFormat="1" applyFont="1" applyFill="1" applyBorder="1" applyAlignment="1">
      <alignment horizontal="center" vertical="center" wrapText="1"/>
    </xf>
    <xf numFmtId="0" fontId="12" fillId="0" borderId="3" xfId="0" applyFont="1" applyFill="1" applyBorder="1" applyAlignment="1">
      <alignment vertical="center"/>
    </xf>
    <xf numFmtId="0" fontId="6" fillId="0" borderId="2" xfId="0" applyFont="1" applyFill="1" applyBorder="1" applyAlignment="1">
      <alignment vertical="center" wrapText="1"/>
    </xf>
    <xf numFmtId="0" fontId="6" fillId="0" borderId="0" xfId="2" applyFont="1" applyBorder="1" applyAlignment="1">
      <alignment horizontal="center" vertical="center"/>
    </xf>
    <xf numFmtId="0" fontId="2" fillId="0" borderId="1" xfId="0" applyFont="1" applyBorder="1" applyAlignment="1">
      <alignment horizontal="left" vertical="center" shrinkToFit="1"/>
    </xf>
    <xf numFmtId="0" fontId="2" fillId="0" borderId="1" xfId="0" applyFont="1" applyBorder="1" applyAlignment="1">
      <alignment horizontal="center" vertical="center" shrinkToFit="1"/>
    </xf>
    <xf numFmtId="0" fontId="18" fillId="0" borderId="1" xfId="12" applyFont="1" applyBorder="1" applyAlignment="1">
      <alignment vertical="center" shrinkToFit="1"/>
    </xf>
    <xf numFmtId="176" fontId="2" fillId="0" borderId="1" xfId="0" applyNumberFormat="1" applyFont="1" applyBorder="1" applyAlignment="1">
      <alignment vertical="center" shrinkToFit="1"/>
    </xf>
    <xf numFmtId="0" fontId="6" fillId="0" borderId="10" xfId="6" applyFont="1" applyBorder="1" applyAlignment="1">
      <alignment horizontal="left" vertical="center" wrapText="1"/>
    </xf>
    <xf numFmtId="0" fontId="6" fillId="0" borderId="9" xfId="6" applyFont="1" applyBorder="1" applyAlignment="1">
      <alignment horizontal="left" vertical="center" wrapText="1"/>
    </xf>
    <xf numFmtId="0" fontId="8" fillId="0" borderId="3" xfId="3" applyFont="1" applyFill="1" applyBorder="1">
      <alignment horizontal="center" vertical="center" wrapText="1"/>
    </xf>
    <xf numFmtId="0" fontId="6" fillId="0" borderId="3" xfId="3" applyFont="1" applyFill="1" applyBorder="1">
      <alignment horizontal="center" vertical="center" wrapText="1"/>
    </xf>
    <xf numFmtId="0" fontId="8" fillId="0" borderId="3" xfId="3" applyFont="1" applyFill="1" applyBorder="1" applyAlignment="1">
      <alignment horizontal="left" vertical="center" wrapText="1"/>
    </xf>
    <xf numFmtId="0" fontId="6" fillId="0" borderId="10" xfId="6" applyFont="1" applyBorder="1" applyAlignment="1">
      <alignment vertical="center" wrapText="1"/>
    </xf>
    <xf numFmtId="178" fontId="6" fillId="0" borderId="3" xfId="7" applyNumberFormat="1" applyFont="1" applyFill="1" applyBorder="1" applyAlignment="1">
      <alignment horizontal="center" vertical="center" shrinkToFit="1"/>
    </xf>
    <xf numFmtId="0" fontId="6" fillId="0" borderId="0" xfId="0" applyFont="1" applyBorder="1" applyAlignment="1">
      <alignment vertical="center" textRotation="255" shrinkToFit="1"/>
    </xf>
    <xf numFmtId="0" fontId="6" fillId="0" borderId="0" xfId="0" applyFont="1" applyBorder="1" applyAlignment="1">
      <alignment vertical="center" wrapText="1"/>
    </xf>
    <xf numFmtId="0" fontId="6" fillId="0" borderId="0" xfId="5" applyFont="1" applyFill="1" applyBorder="1" applyAlignment="1">
      <alignment horizontal="left" vertical="center" wrapText="1"/>
    </xf>
    <xf numFmtId="0" fontId="6" fillId="0" borderId="3" xfId="3" applyFont="1" applyFill="1" applyBorder="1" applyAlignment="1">
      <alignment horizontal="left" vertical="center" wrapText="1"/>
    </xf>
    <xf numFmtId="0" fontId="6" fillId="0" borderId="3" xfId="6" applyFont="1" applyFill="1" applyBorder="1" applyAlignment="1">
      <alignment horizontal="center" vertical="center" wrapText="1"/>
    </xf>
    <xf numFmtId="0" fontId="6" fillId="0" borderId="13" xfId="9" applyFont="1" applyFill="1" applyBorder="1" applyAlignment="1">
      <alignment horizontal="center" vertical="center" wrapText="1"/>
    </xf>
    <xf numFmtId="0" fontId="6" fillId="0" borderId="13" xfId="0" applyFont="1" applyFill="1" applyBorder="1" applyAlignment="1">
      <alignment horizontal="left" vertical="center" wrapText="1"/>
    </xf>
    <xf numFmtId="178" fontId="6" fillId="0" borderId="12" xfId="7" applyNumberFormat="1" applyFont="1" applyFill="1" applyBorder="1" applyAlignment="1">
      <alignment horizontal="center" vertical="center" shrinkToFit="1"/>
    </xf>
    <xf numFmtId="2" fontId="6" fillId="0" borderId="13" xfId="6" applyNumberFormat="1" applyFont="1" applyFill="1" applyBorder="1" applyAlignment="1">
      <alignment horizontal="center" vertical="center" wrapText="1"/>
    </xf>
    <xf numFmtId="178" fontId="6" fillId="0" borderId="13" xfId="7" applyNumberFormat="1" applyFont="1" applyFill="1" applyBorder="1" applyAlignment="1">
      <alignment horizontal="center" vertical="center" shrinkToFit="1"/>
    </xf>
    <xf numFmtId="0" fontId="6" fillId="0" borderId="12" xfId="7" applyFont="1" applyFill="1" applyBorder="1" applyAlignment="1">
      <alignment horizontal="center" vertical="center" wrapText="1"/>
    </xf>
    <xf numFmtId="0" fontId="6" fillId="0" borderId="13" xfId="6" applyFont="1" applyFill="1" applyBorder="1" applyAlignment="1">
      <alignment horizontal="left" vertical="center" wrapText="1"/>
    </xf>
    <xf numFmtId="0" fontId="6" fillId="0" borderId="13" xfId="0" applyFont="1" applyFill="1" applyBorder="1" applyAlignment="1">
      <alignment vertical="center" wrapText="1"/>
    </xf>
    <xf numFmtId="0" fontId="12" fillId="0" borderId="13" xfId="0" applyFont="1" applyFill="1" applyBorder="1" applyAlignment="1">
      <alignment vertical="center"/>
    </xf>
    <xf numFmtId="0" fontId="6" fillId="0" borderId="6" xfId="0" applyFont="1" applyFill="1" applyBorder="1" applyAlignment="1">
      <alignment vertical="center" wrapText="1"/>
    </xf>
    <xf numFmtId="0" fontId="6" fillId="0" borderId="7" xfId="6" applyFont="1" applyFill="1" applyBorder="1" applyAlignment="1">
      <alignment horizontal="left" vertical="center" wrapText="1"/>
    </xf>
    <xf numFmtId="0" fontId="6" fillId="0" borderId="7" xfId="0" applyFont="1" applyFill="1" applyBorder="1" applyAlignment="1">
      <alignment vertical="center" wrapText="1"/>
    </xf>
    <xf numFmtId="0" fontId="6" fillId="0" borderId="9" xfId="9" applyFont="1" applyFill="1" applyBorder="1" applyAlignment="1">
      <alignment horizontal="center" vertical="center" wrapText="1"/>
    </xf>
    <xf numFmtId="0" fontId="6" fillId="0" borderId="9" xfId="2" applyFont="1" applyFill="1" applyBorder="1" applyAlignment="1">
      <alignment horizontal="center" vertical="center" wrapText="1"/>
    </xf>
    <xf numFmtId="0" fontId="6" fillId="0" borderId="7" xfId="2" applyFont="1" applyFill="1" applyBorder="1" applyAlignment="1">
      <alignment horizontal="center" vertical="center" wrapText="1"/>
    </xf>
    <xf numFmtId="0" fontId="6" fillId="0" borderId="9" xfId="6" applyFont="1" applyFill="1" applyBorder="1" applyAlignment="1">
      <alignment horizontal="left" vertical="center" wrapText="1"/>
    </xf>
    <xf numFmtId="0" fontId="9" fillId="0" borderId="6" xfId="7" applyFont="1" applyFill="1" applyBorder="1" applyAlignment="1">
      <alignment horizontal="center" vertical="center" wrapText="1"/>
    </xf>
    <xf numFmtId="0" fontId="6" fillId="0" borderId="7" xfId="9" applyFont="1" applyFill="1" applyBorder="1" applyAlignment="1">
      <alignment horizontal="center" vertical="center" wrapText="1"/>
    </xf>
    <xf numFmtId="49" fontId="6" fillId="0" borderId="8" xfId="2" applyNumberFormat="1" applyFont="1" applyBorder="1" applyAlignment="1">
      <alignment horizontal="left" vertical="center" wrapText="1"/>
    </xf>
    <xf numFmtId="0" fontId="6" fillId="0" borderId="7" xfId="0" applyFont="1" applyFill="1" applyBorder="1" applyAlignment="1">
      <alignment horizontal="left" vertical="center" wrapText="1"/>
    </xf>
    <xf numFmtId="0" fontId="8" fillId="0" borderId="3" xfId="3" applyNumberFormat="1" applyFont="1" applyFill="1" applyBorder="1" applyAlignment="1">
      <alignment horizontal="center" vertical="center" wrapText="1"/>
    </xf>
    <xf numFmtId="0" fontId="9" fillId="0" borderId="3" xfId="7" applyFont="1" applyFill="1" applyBorder="1" applyAlignment="1">
      <alignment horizontal="center" vertical="center" wrapText="1"/>
    </xf>
    <xf numFmtId="0" fontId="6" fillId="0" borderId="3" xfId="6" applyFont="1" applyFill="1" applyBorder="1" applyAlignment="1">
      <alignment vertical="center" wrapText="1"/>
    </xf>
    <xf numFmtId="0" fontId="6" fillId="0" borderId="3" xfId="0" applyFont="1" applyFill="1" applyBorder="1" applyAlignment="1">
      <alignment vertical="center" textRotation="255" wrapText="1"/>
    </xf>
    <xf numFmtId="0" fontId="6" fillId="0" borderId="3" xfId="5" applyFont="1" applyFill="1" applyBorder="1" applyAlignment="1">
      <alignment horizontal="left" vertical="center" wrapText="1"/>
    </xf>
    <xf numFmtId="0" fontId="6" fillId="0" borderId="3" xfId="0" applyFont="1" applyFill="1" applyBorder="1" applyAlignment="1">
      <alignment vertical="center" textRotation="255" shrinkToFit="1"/>
    </xf>
    <xf numFmtId="0" fontId="12" fillId="0" borderId="3" xfId="0" applyNumberFormat="1" applyFont="1" applyFill="1" applyBorder="1" applyAlignment="1">
      <alignment horizontal="center" vertical="center"/>
    </xf>
    <xf numFmtId="0" fontId="6" fillId="0" borderId="3" xfId="7" applyFont="1" applyFill="1" applyBorder="1" applyAlignment="1">
      <alignment horizontal="center" vertical="center" wrapText="1"/>
    </xf>
    <xf numFmtId="0" fontId="6" fillId="0" borderId="3" xfId="2" applyNumberFormat="1" applyFont="1" applyFill="1" applyBorder="1" applyAlignment="1">
      <alignment horizontal="center" vertical="center" wrapText="1"/>
    </xf>
    <xf numFmtId="0" fontId="6" fillId="0" borderId="3" xfId="2" applyFont="1" applyBorder="1" applyAlignment="1">
      <alignment horizontal="center" vertical="center" textRotation="255" shrinkToFit="1"/>
    </xf>
    <xf numFmtId="0" fontId="6" fillId="0" borderId="3" xfId="0" applyFont="1" applyBorder="1" applyAlignment="1">
      <alignment vertical="center" wrapText="1"/>
    </xf>
    <xf numFmtId="0" fontId="6" fillId="0" borderId="3" xfId="3" applyNumberFormat="1" applyFont="1" applyFill="1" applyBorder="1" applyAlignment="1">
      <alignment horizontal="center" vertical="center" wrapText="1"/>
    </xf>
    <xf numFmtId="0" fontId="6" fillId="0" borderId="8" xfId="5" applyFont="1" applyFill="1" applyBorder="1" applyAlignment="1">
      <alignment horizontal="left" vertical="center" wrapText="1"/>
    </xf>
    <xf numFmtId="0" fontId="6" fillId="0" borderId="10" xfId="6" applyFont="1" applyBorder="1" applyAlignment="1">
      <alignment horizontal="left" vertical="center" wrapText="1"/>
    </xf>
    <xf numFmtId="0" fontId="6" fillId="0" borderId="9" xfId="6" applyFont="1" applyBorder="1" applyAlignment="1">
      <alignment horizontal="left" vertical="center" wrapText="1"/>
    </xf>
    <xf numFmtId="0" fontId="8" fillId="0" borderId="3" xfId="3" applyFont="1" applyFill="1" applyBorder="1" applyAlignment="1">
      <alignment horizontal="left" vertical="center" wrapText="1"/>
    </xf>
    <xf numFmtId="0" fontId="6" fillId="0" borderId="3" xfId="2" applyFont="1" applyFill="1" applyBorder="1" applyAlignment="1">
      <alignment horizontal="center" vertical="center" wrapText="1"/>
    </xf>
    <xf numFmtId="176" fontId="6" fillId="9" borderId="1" xfId="6" applyNumberFormat="1" applyFont="1" applyFill="1" applyBorder="1" applyAlignment="1">
      <alignment horizontal="right" vertical="center" wrapText="1"/>
    </xf>
    <xf numFmtId="2" fontId="6" fillId="9" borderId="1" xfId="6" applyNumberFormat="1" applyFont="1" applyFill="1" applyBorder="1" applyAlignment="1">
      <alignment horizontal="center" vertical="center" wrapText="1"/>
    </xf>
    <xf numFmtId="2" fontId="6" fillId="9" borderId="1" xfId="9" applyNumberFormat="1" applyFont="1" applyFill="1" applyBorder="1" applyAlignment="1">
      <alignment horizontal="right" vertical="center" wrapText="1"/>
    </xf>
    <xf numFmtId="176" fontId="6" fillId="9" borderId="1" xfId="0" applyNumberFormat="1" applyFont="1" applyFill="1" applyBorder="1" applyAlignment="1">
      <alignment horizontal="right" vertical="center" wrapText="1"/>
    </xf>
    <xf numFmtId="0" fontId="6" fillId="9" borderId="1" xfId="9" applyFont="1" applyFill="1" applyBorder="1" applyAlignment="1">
      <alignment horizontal="right" vertical="center" wrapText="1"/>
    </xf>
    <xf numFmtId="0" fontId="6" fillId="9" borderId="1" xfId="6" applyFont="1" applyFill="1" applyBorder="1" applyAlignment="1">
      <alignment horizontal="center" vertical="center" wrapText="1"/>
    </xf>
    <xf numFmtId="1" fontId="6" fillId="9" borderId="1" xfId="6" applyNumberFormat="1" applyFont="1" applyFill="1" applyBorder="1" applyAlignment="1">
      <alignment horizontal="center" vertical="center" wrapText="1"/>
    </xf>
    <xf numFmtId="2" fontId="6" fillId="9" borderId="9" xfId="2" applyNumberFormat="1" applyFont="1" applyFill="1" applyBorder="1" applyAlignment="1">
      <alignment horizontal="center" vertical="center" wrapText="1"/>
    </xf>
    <xf numFmtId="0" fontId="6" fillId="9" borderId="9" xfId="2" applyFont="1" applyFill="1" applyBorder="1" applyAlignment="1">
      <alignment horizontal="center" vertical="center" wrapText="1"/>
    </xf>
    <xf numFmtId="0" fontId="6" fillId="0" borderId="0" xfId="6" applyFont="1" applyBorder="1">
      <alignment horizontal="left" vertical="top" wrapText="1"/>
    </xf>
    <xf numFmtId="0" fontId="6" fillId="0" borderId="0" xfId="0" applyFont="1" applyBorder="1" applyAlignment="1">
      <alignment horizontal="left" vertical="center" wrapText="1"/>
    </xf>
    <xf numFmtId="0" fontId="6" fillId="0" borderId="0" xfId="1" applyFont="1" applyFill="1" applyBorder="1">
      <alignment horizontal="center" vertical="center" wrapText="1"/>
    </xf>
    <xf numFmtId="0" fontId="6" fillId="0" borderId="0" xfId="6" applyFont="1" applyFill="1" applyBorder="1">
      <alignment horizontal="left" vertical="top" wrapText="1"/>
    </xf>
    <xf numFmtId="0" fontId="6" fillId="0" borderId="0" xfId="0" applyFont="1" applyFill="1" applyBorder="1" applyAlignment="1">
      <alignment horizontal="center" vertical="top" textRotation="255" wrapText="1"/>
    </xf>
    <xf numFmtId="0" fontId="6" fillId="0" borderId="0" xfId="0" applyFont="1" applyFill="1" applyBorder="1" applyAlignment="1">
      <alignment horizontal="left" vertical="center" wrapText="1"/>
    </xf>
    <xf numFmtId="0" fontId="6" fillId="0" borderId="9" xfId="0" applyFont="1" applyBorder="1" applyAlignment="1">
      <alignment horizontal="left" vertical="center" wrapText="1"/>
    </xf>
    <xf numFmtId="0" fontId="8" fillId="10" borderId="1" xfId="3" applyNumberFormat="1" applyFont="1" applyFill="1" applyBorder="1" applyAlignment="1">
      <alignment horizontal="center" vertical="center" wrapText="1"/>
    </xf>
    <xf numFmtId="0" fontId="8" fillId="11" borderId="1" xfId="3" applyNumberFormat="1" applyFont="1" applyFill="1" applyBorder="1" applyAlignment="1">
      <alignment horizontal="center" vertical="center" wrapText="1"/>
    </xf>
    <xf numFmtId="0" fontId="6" fillId="11" borderId="1" xfId="6" applyFont="1" applyFill="1" applyBorder="1" applyAlignment="1">
      <alignment horizontal="center" vertical="center" wrapText="1"/>
    </xf>
    <xf numFmtId="0" fontId="6" fillId="11" borderId="9" xfId="2" applyNumberFormat="1" applyFont="1" applyFill="1" applyBorder="1" applyAlignment="1">
      <alignment horizontal="center" vertical="center" wrapText="1"/>
    </xf>
    <xf numFmtId="0" fontId="6" fillId="11" borderId="1" xfId="2" applyNumberFormat="1" applyFont="1" applyFill="1" applyBorder="1" applyAlignment="1">
      <alignment horizontal="center" vertical="center" wrapText="1"/>
    </xf>
    <xf numFmtId="0" fontId="8" fillId="10" borderId="10" xfId="3" applyNumberFormat="1" applyFont="1" applyFill="1" applyBorder="1" applyAlignment="1">
      <alignment horizontal="center" vertical="center" wrapText="1"/>
    </xf>
    <xf numFmtId="0" fontId="8" fillId="11" borderId="9" xfId="3" applyNumberFormat="1" applyFont="1" applyFill="1" applyBorder="1" applyAlignment="1">
      <alignment horizontal="center" vertical="center" wrapText="1"/>
    </xf>
    <xf numFmtId="0" fontId="6" fillId="11" borderId="1" xfId="3" applyNumberFormat="1" applyFont="1" applyFill="1" applyBorder="1" applyAlignment="1">
      <alignment horizontal="center" vertical="center" wrapText="1"/>
    </xf>
    <xf numFmtId="0" fontId="6" fillId="11" borderId="10" xfId="3" applyNumberFormat="1" applyFont="1" applyFill="1" applyBorder="1" applyAlignment="1">
      <alignment horizontal="center" vertical="center" wrapText="1"/>
    </xf>
    <xf numFmtId="0" fontId="6" fillId="11" borderId="1" xfId="2" applyNumberFormat="1" applyFont="1" applyFill="1" applyBorder="1" applyAlignment="1">
      <alignment horizontal="center" vertical="center" shrinkToFit="1"/>
    </xf>
    <xf numFmtId="0" fontId="12" fillId="11" borderId="1" xfId="0" applyNumberFormat="1" applyFont="1" applyFill="1" applyBorder="1" applyAlignment="1">
      <alignment horizontal="center" vertical="center"/>
    </xf>
    <xf numFmtId="0" fontId="12" fillId="11" borderId="9" xfId="0" applyNumberFormat="1" applyFont="1" applyFill="1" applyBorder="1" applyAlignment="1">
      <alignment horizontal="center" vertical="center" wrapText="1"/>
    </xf>
    <xf numFmtId="0" fontId="12" fillId="11" borderId="1" xfId="0" applyNumberFormat="1" applyFont="1" applyFill="1" applyBorder="1" applyAlignment="1">
      <alignment horizontal="center" vertical="center" wrapText="1"/>
    </xf>
    <xf numFmtId="0" fontId="12" fillId="11" borderId="10" xfId="0" applyNumberFormat="1" applyFont="1" applyFill="1" applyBorder="1" applyAlignment="1">
      <alignment horizontal="center" vertical="center"/>
    </xf>
    <xf numFmtId="0" fontId="6" fillId="11" borderId="9" xfId="0" applyFont="1" applyFill="1" applyBorder="1" applyAlignment="1">
      <alignment horizontal="center" vertical="center" wrapText="1"/>
    </xf>
    <xf numFmtId="0" fontId="6" fillId="11" borderId="9" xfId="5" applyNumberFormat="1" applyFont="1" applyFill="1" applyBorder="1" applyAlignment="1">
      <alignment horizontal="center" vertical="center" wrapText="1"/>
    </xf>
    <xf numFmtId="0" fontId="6" fillId="11" borderId="10" xfId="2" applyNumberFormat="1" applyFont="1" applyFill="1" applyBorder="1" applyAlignment="1">
      <alignment horizontal="center" vertical="center" wrapText="1"/>
    </xf>
    <xf numFmtId="176" fontId="14" fillId="9" borderId="1" xfId="0" applyNumberFormat="1" applyFont="1" applyFill="1" applyBorder="1" applyAlignment="1">
      <alignment horizontal="center" vertical="center" wrapText="1"/>
    </xf>
    <xf numFmtId="0" fontId="6" fillId="0" borderId="13" xfId="6" applyFont="1" applyFill="1" applyBorder="1">
      <alignment horizontal="left" vertical="top" wrapText="1"/>
    </xf>
    <xf numFmtId="0" fontId="12" fillId="0" borderId="0" xfId="0" applyFont="1" applyFill="1" applyBorder="1" applyAlignment="1">
      <alignment horizontal="left" vertical="top" wrapText="1"/>
    </xf>
    <xf numFmtId="0" fontId="6" fillId="0" borderId="0" xfId="0" applyFont="1" applyFill="1" applyBorder="1" applyAlignment="1">
      <alignment horizontal="left" vertical="top" wrapText="1"/>
    </xf>
    <xf numFmtId="0" fontId="6" fillId="0" borderId="7" xfId="0" applyFont="1" applyFill="1" applyBorder="1" applyAlignment="1">
      <alignment horizontal="center" vertical="top" textRotation="255" wrapText="1"/>
    </xf>
    <xf numFmtId="0" fontId="6" fillId="0" borderId="5" xfId="0" applyFont="1" applyBorder="1" applyAlignment="1">
      <alignment horizontal="center" vertical="top" textRotation="255" wrapText="1"/>
    </xf>
    <xf numFmtId="0" fontId="6" fillId="0" borderId="0" xfId="0" applyFont="1" applyBorder="1" applyAlignment="1">
      <alignment horizontal="right" vertical="center" wrapText="1"/>
    </xf>
    <xf numFmtId="176" fontId="6" fillId="0" borderId="0" xfId="0" applyNumberFormat="1" applyFont="1" applyFill="1" applyBorder="1" applyAlignment="1">
      <alignment horizontal="right" vertical="center" wrapText="1"/>
    </xf>
    <xf numFmtId="176" fontId="6" fillId="0" borderId="3" xfId="6" applyNumberFormat="1" applyFont="1" applyFill="1" applyBorder="1" applyAlignment="1">
      <alignment horizontal="right" vertical="center" wrapText="1"/>
    </xf>
    <xf numFmtId="176" fontId="6" fillId="0" borderId="3" xfId="0" applyNumberFormat="1" applyFont="1" applyFill="1" applyBorder="1" applyAlignment="1">
      <alignment horizontal="right" vertical="center" wrapText="1"/>
    </xf>
    <xf numFmtId="0" fontId="6" fillId="0" borderId="6" xfId="0" applyFont="1" applyFill="1" applyBorder="1" applyAlignment="1">
      <alignment horizontal="left" vertical="center" wrapText="1"/>
    </xf>
    <xf numFmtId="0" fontId="6" fillId="0" borderId="3" xfId="9" applyFont="1" applyFill="1" applyBorder="1" applyAlignment="1">
      <alignment horizontal="right" vertical="center" wrapText="1"/>
    </xf>
    <xf numFmtId="0" fontId="6" fillId="0" borderId="0" xfId="0" applyFont="1" applyAlignment="1">
      <alignment horizontal="left" vertical="center"/>
    </xf>
    <xf numFmtId="2" fontId="6" fillId="0" borderId="3" xfId="2" applyNumberFormat="1" applyFont="1" applyFill="1" applyBorder="1" applyAlignment="1">
      <alignment horizontal="center" vertical="center" wrapText="1"/>
    </xf>
    <xf numFmtId="0" fontId="6" fillId="0" borderId="2" xfId="7" applyFont="1" applyFill="1" applyBorder="1" applyAlignment="1">
      <alignment horizontal="left" vertical="center"/>
    </xf>
    <xf numFmtId="0" fontId="6" fillId="9" borderId="1" xfId="6" applyNumberFormat="1" applyFont="1" applyFill="1" applyBorder="1" applyAlignment="1">
      <alignment horizontal="center" vertical="center" wrapText="1"/>
    </xf>
    <xf numFmtId="0" fontId="6" fillId="0" borderId="2" xfId="0" applyFont="1" applyBorder="1" applyAlignment="1">
      <alignment vertical="center" wrapText="1"/>
    </xf>
    <xf numFmtId="0" fontId="6" fillId="0" borderId="13" xfId="2" applyFont="1" applyBorder="1" applyAlignment="1">
      <alignment horizontal="center" vertical="center" shrinkToFit="1"/>
    </xf>
    <xf numFmtId="0" fontId="8" fillId="2" borderId="1" xfId="3" applyFont="1" applyFill="1" applyAlignment="1">
      <alignment horizontal="center" vertical="center" shrinkToFit="1"/>
    </xf>
    <xf numFmtId="0" fontId="8" fillId="7" borderId="1" xfId="3" applyFont="1" applyFill="1" applyBorder="1" applyAlignment="1">
      <alignment horizontal="center" vertical="center" shrinkToFit="1"/>
    </xf>
    <xf numFmtId="0" fontId="6" fillId="7" borderId="9" xfId="2" applyFont="1" applyFill="1" applyBorder="1" applyAlignment="1">
      <alignment horizontal="center" vertical="center" shrinkToFit="1"/>
    </xf>
    <xf numFmtId="0" fontId="6" fillId="7" borderId="1" xfId="2" applyFont="1" applyFill="1" applyBorder="1" applyAlignment="1">
      <alignment horizontal="center" vertical="center" shrinkToFit="1"/>
    </xf>
    <xf numFmtId="0" fontId="6" fillId="7" borderId="2" xfId="2" applyFont="1" applyFill="1" applyBorder="1" applyAlignment="1">
      <alignment horizontal="center" vertical="center" shrinkToFit="1"/>
    </xf>
    <xf numFmtId="0" fontId="8" fillId="7" borderId="10" xfId="3" applyFont="1" applyFill="1" applyBorder="1" applyAlignment="1">
      <alignment horizontal="center" vertical="center" shrinkToFit="1"/>
    </xf>
    <xf numFmtId="0" fontId="8" fillId="7" borderId="9" xfId="3" applyFont="1" applyFill="1" applyBorder="1" applyAlignment="1">
      <alignment horizontal="center" vertical="center" shrinkToFit="1"/>
    </xf>
    <xf numFmtId="0" fontId="8" fillId="7" borderId="2" xfId="3" applyFont="1" applyFill="1" applyBorder="1" applyAlignment="1">
      <alignment horizontal="center" vertical="center" shrinkToFit="1"/>
    </xf>
    <xf numFmtId="0" fontId="6" fillId="7" borderId="2" xfId="3" applyFont="1" applyFill="1" applyBorder="1" applyAlignment="1">
      <alignment horizontal="center" vertical="center" shrinkToFit="1"/>
    </xf>
    <xf numFmtId="0" fontId="6" fillId="7" borderId="12" xfId="3" applyFont="1" applyFill="1" applyBorder="1" applyAlignment="1">
      <alignment horizontal="center" vertical="center" shrinkToFit="1"/>
    </xf>
    <xf numFmtId="0" fontId="12" fillId="7" borderId="9" xfId="0" applyFont="1" applyFill="1" applyBorder="1" applyAlignment="1">
      <alignment horizontal="center" vertical="center" shrinkToFit="1"/>
    </xf>
    <xf numFmtId="0" fontId="12" fillId="7" borderId="1" xfId="0" applyFont="1" applyFill="1" applyBorder="1" applyAlignment="1">
      <alignment horizontal="center" vertical="center" shrinkToFit="1"/>
    </xf>
    <xf numFmtId="0" fontId="8" fillId="7" borderId="12" xfId="3" applyFont="1" applyFill="1" applyBorder="1" applyAlignment="1">
      <alignment horizontal="center" vertical="center" shrinkToFit="1"/>
    </xf>
    <xf numFmtId="0" fontId="6" fillId="0" borderId="1" xfId="0" applyFont="1" applyBorder="1" applyAlignment="1">
      <alignment horizontal="center" vertical="center" wrapText="1"/>
    </xf>
    <xf numFmtId="0" fontId="6" fillId="0" borderId="1" xfId="0" applyNumberFormat="1" applyFont="1" applyBorder="1" applyAlignment="1">
      <alignment horizontal="center" vertical="center" wrapText="1"/>
    </xf>
    <xf numFmtId="0" fontId="19" fillId="0" borderId="10" xfId="0" applyFont="1" applyBorder="1" applyAlignment="1">
      <alignment horizontal="right" vertical="center" wrapText="1"/>
    </xf>
    <xf numFmtId="176" fontId="20" fillId="9" borderId="10" xfId="2" applyNumberFormat="1" applyFont="1" applyFill="1" applyBorder="1" applyAlignment="1">
      <alignment horizontal="right" vertical="center" wrapText="1"/>
    </xf>
    <xf numFmtId="176" fontId="20" fillId="9" borderId="10" xfId="5" applyNumberFormat="1" applyFont="1" applyFill="1" applyBorder="1" applyAlignment="1">
      <alignment horizontal="right" vertical="center" wrapText="1"/>
    </xf>
    <xf numFmtId="176" fontId="20" fillId="9" borderId="11" xfId="2" applyNumberFormat="1" applyFont="1" applyFill="1" applyBorder="1" applyAlignment="1">
      <alignment horizontal="right" vertical="center" wrapText="1"/>
    </xf>
    <xf numFmtId="176" fontId="20" fillId="9" borderId="10" xfId="0" applyNumberFormat="1" applyFont="1" applyFill="1" applyBorder="1" applyAlignment="1">
      <alignment horizontal="right" vertical="center" wrapText="1"/>
    </xf>
    <xf numFmtId="2" fontId="6" fillId="9" borderId="9" xfId="9" applyNumberFormat="1" applyFont="1" applyFill="1" applyBorder="1" applyAlignment="1">
      <alignment horizontal="center" vertical="center" wrapText="1"/>
    </xf>
    <xf numFmtId="0" fontId="6" fillId="0" borderId="1" xfId="0" applyFont="1" applyBorder="1" applyAlignment="1">
      <alignment horizontal="left" vertical="center" wrapText="1"/>
    </xf>
    <xf numFmtId="176" fontId="6" fillId="0" borderId="1" xfId="0" applyNumberFormat="1" applyFont="1" applyBorder="1" applyAlignment="1">
      <alignment vertical="center" wrapText="1"/>
    </xf>
    <xf numFmtId="0" fontId="14" fillId="9" borderId="1" xfId="0" applyFont="1" applyFill="1" applyBorder="1" applyAlignment="1">
      <alignment horizontal="center" vertical="center" wrapText="1"/>
    </xf>
    <xf numFmtId="2" fontId="6" fillId="9" borderId="1" xfId="9" applyNumberFormat="1" applyFont="1" applyFill="1" applyAlignment="1">
      <alignment horizontal="center" vertical="center" wrapText="1"/>
    </xf>
    <xf numFmtId="0" fontId="6" fillId="9" borderId="1" xfId="0" applyFont="1" applyFill="1" applyBorder="1" applyAlignment="1">
      <alignment horizontal="center" vertical="center" wrapText="1"/>
    </xf>
    <xf numFmtId="0" fontId="6" fillId="9" borderId="6" xfId="7" applyFont="1" applyFill="1" applyBorder="1">
      <alignment horizontal="center" vertical="center" wrapText="1"/>
    </xf>
    <xf numFmtId="2" fontId="6" fillId="9" borderId="1" xfId="7" applyNumberFormat="1" applyFont="1" applyFill="1">
      <alignment horizontal="center" vertical="center" wrapText="1"/>
    </xf>
    <xf numFmtId="1" fontId="6" fillId="0" borderId="2" xfId="7" applyNumberFormat="1" applyFont="1" applyFill="1" applyBorder="1">
      <alignment horizontal="center" vertical="center" wrapText="1"/>
    </xf>
    <xf numFmtId="0" fontId="8" fillId="11" borderId="9" xfId="3" applyNumberFormat="1" applyFont="1" applyFill="1" applyBorder="1" applyAlignment="1">
      <alignment horizontal="center" vertical="center" wrapText="1"/>
    </xf>
    <xf numFmtId="2" fontId="6" fillId="9" borderId="1" xfId="0" applyNumberFormat="1" applyFont="1" applyFill="1" applyBorder="1" applyAlignment="1">
      <alignment horizontal="center" vertical="center" wrapText="1"/>
    </xf>
    <xf numFmtId="0" fontId="12" fillId="0" borderId="0" xfId="0" applyFont="1" applyAlignment="1">
      <alignment horizontal="left" vertical="center"/>
    </xf>
    <xf numFmtId="0" fontId="8" fillId="2" borderId="2" xfId="3" applyFont="1" applyBorder="1" applyAlignment="1">
      <alignment vertical="center" shrinkToFit="1"/>
    </xf>
    <xf numFmtId="0" fontId="8" fillId="11" borderId="9" xfId="3" applyNumberFormat="1" applyFont="1" applyFill="1" applyBorder="1" applyAlignment="1">
      <alignment horizontal="center" vertical="center" wrapText="1"/>
    </xf>
    <xf numFmtId="14" fontId="6" fillId="0" borderId="0" xfId="0" applyNumberFormat="1" applyFont="1" applyAlignment="1">
      <alignment horizontal="left" vertical="center" wrapText="1"/>
    </xf>
    <xf numFmtId="181" fontId="6" fillId="0" borderId="1" xfId="7" applyNumberFormat="1" applyFont="1" applyFill="1" applyBorder="1" applyAlignment="1">
      <alignment horizontal="center" vertical="center" shrinkToFit="1"/>
    </xf>
    <xf numFmtId="0" fontId="6" fillId="0" borderId="7" xfId="9" applyFont="1" applyFill="1" applyBorder="1" applyAlignment="1">
      <alignment horizontal="right" vertical="center" wrapText="1"/>
    </xf>
    <xf numFmtId="0" fontId="6" fillId="0" borderId="3" xfId="0" applyFont="1" applyBorder="1" applyAlignment="1">
      <alignment horizontal="left" vertical="center" wrapText="1"/>
    </xf>
    <xf numFmtId="0" fontId="8" fillId="11" borderId="9" xfId="3" applyNumberFormat="1" applyFont="1" applyFill="1" applyBorder="1" applyAlignment="1">
      <alignment horizontal="center" vertical="center" wrapText="1"/>
    </xf>
    <xf numFmtId="0" fontId="8" fillId="2" borderId="12" xfId="3" applyFont="1" applyFill="1" applyBorder="1" applyAlignment="1">
      <alignment horizontal="center" vertical="center" shrinkToFit="1"/>
    </xf>
    <xf numFmtId="0" fontId="8" fillId="2" borderId="1" xfId="3" applyFont="1" applyFill="1" applyBorder="1" applyAlignment="1">
      <alignment horizontal="center" vertical="center" shrinkToFit="1"/>
    </xf>
    <xf numFmtId="0" fontId="8" fillId="2" borderId="10" xfId="3" applyFont="1" applyFill="1" applyBorder="1" applyAlignment="1">
      <alignment horizontal="center" vertical="center" shrinkToFit="1"/>
    </xf>
    <xf numFmtId="0" fontId="8" fillId="0" borderId="0" xfId="3" applyFont="1" applyFill="1" applyBorder="1" applyAlignment="1">
      <alignment horizontal="left" vertical="center" wrapText="1"/>
    </xf>
    <xf numFmtId="0" fontId="8" fillId="2" borderId="10" xfId="3" applyFont="1" applyFill="1" applyBorder="1" applyAlignment="1">
      <alignment horizontal="left" vertical="center" shrinkToFit="1"/>
    </xf>
    <xf numFmtId="2" fontId="6" fillId="0" borderId="2" xfId="9" applyNumberFormat="1" applyFont="1" applyFill="1" applyBorder="1" applyAlignment="1">
      <alignment horizontal="center" vertical="center" wrapText="1"/>
    </xf>
    <xf numFmtId="0" fontId="6" fillId="0" borderId="4" xfId="6" applyFont="1" applyFill="1" applyBorder="1" applyAlignment="1">
      <alignment horizontal="center" vertical="center" wrapText="1"/>
    </xf>
    <xf numFmtId="0" fontId="6" fillId="0" borderId="0" xfId="0" applyFont="1" applyAlignment="1">
      <alignment horizontal="left" vertical="center" shrinkToFit="1"/>
    </xf>
    <xf numFmtId="0" fontId="8" fillId="0" borderId="0" xfId="3" applyFont="1" applyFill="1" applyBorder="1" applyAlignment="1">
      <alignment horizontal="center" vertical="center" shrinkToFit="1"/>
    </xf>
    <xf numFmtId="0" fontId="6" fillId="0" borderId="0" xfId="2" applyNumberFormat="1" applyFont="1" applyFill="1" applyBorder="1" applyAlignment="1">
      <alignment horizontal="center" vertical="center" wrapText="1"/>
    </xf>
    <xf numFmtId="0" fontId="6" fillId="0" borderId="13" xfId="6" applyFont="1" applyFill="1" applyBorder="1" applyAlignment="1">
      <alignment vertical="center" wrapText="1"/>
    </xf>
    <xf numFmtId="0" fontId="6" fillId="0" borderId="0" xfId="6" applyFont="1" applyFill="1" applyBorder="1" applyAlignment="1">
      <alignment vertical="center" wrapText="1"/>
    </xf>
    <xf numFmtId="0" fontId="13" fillId="0" borderId="1" xfId="0" applyFont="1" applyFill="1" applyBorder="1" applyAlignment="1">
      <alignment horizontal="left" vertical="center" shrinkToFit="1"/>
    </xf>
    <xf numFmtId="0" fontId="13" fillId="9" borderId="1" xfId="0" applyFont="1" applyFill="1" applyBorder="1" applyAlignment="1">
      <alignment horizontal="center" vertical="center" shrinkToFit="1"/>
    </xf>
    <xf numFmtId="0" fontId="13" fillId="0" borderId="1" xfId="0" applyFont="1" applyFill="1" applyBorder="1" applyAlignment="1">
      <alignment horizontal="center" vertical="center" shrinkToFit="1"/>
    </xf>
    <xf numFmtId="0" fontId="13" fillId="0" borderId="3" xfId="0" applyFont="1" applyFill="1" applyBorder="1" applyAlignment="1">
      <alignment horizontal="center" vertical="center" shrinkToFit="1"/>
    </xf>
    <xf numFmtId="0" fontId="13" fillId="0" borderId="9" xfId="0" applyFont="1" applyFill="1" applyBorder="1" applyAlignment="1">
      <alignment vertical="center" shrinkToFit="1"/>
    </xf>
    <xf numFmtId="0" fontId="13" fillId="0" borderId="1" xfId="0" applyFont="1" applyFill="1" applyBorder="1" applyAlignment="1">
      <alignment vertical="center" shrinkToFit="1"/>
    </xf>
    <xf numFmtId="0" fontId="13" fillId="0" borderId="10" xfId="0" applyFont="1" applyFill="1" applyBorder="1" applyAlignment="1">
      <alignment horizontal="center" vertical="center" shrinkToFit="1"/>
    </xf>
    <xf numFmtId="0" fontId="13" fillId="0" borderId="9" xfId="2" applyFont="1" applyFill="1" applyBorder="1" applyAlignment="1">
      <alignment horizontal="center" vertical="center" shrinkToFit="1"/>
    </xf>
    <xf numFmtId="0" fontId="13" fillId="0" borderId="10" xfId="0" applyFont="1" applyFill="1" applyBorder="1" applyAlignment="1">
      <alignment vertical="center" shrinkToFit="1"/>
    </xf>
    <xf numFmtId="0" fontId="13" fillId="0" borderId="3" xfId="0" applyFont="1" applyFill="1" applyBorder="1" applyAlignment="1">
      <alignment vertical="center" shrinkToFit="1"/>
    </xf>
    <xf numFmtId="0" fontId="13" fillId="9" borderId="9" xfId="0" applyFont="1" applyFill="1" applyBorder="1" applyAlignment="1">
      <alignment horizontal="center" vertical="center" shrinkToFit="1"/>
    </xf>
    <xf numFmtId="0" fontId="15" fillId="0" borderId="1" xfId="0" applyFont="1" applyFill="1" applyBorder="1" applyAlignment="1">
      <alignment vertical="center" shrinkToFit="1"/>
    </xf>
    <xf numFmtId="0" fontId="15" fillId="0" borderId="3" xfId="0" applyFont="1" applyFill="1" applyBorder="1" applyAlignment="1">
      <alignment vertical="center" shrinkToFit="1"/>
    </xf>
    <xf numFmtId="0" fontId="13" fillId="0" borderId="0" xfId="0" applyFont="1" applyFill="1" applyBorder="1" applyAlignment="1">
      <alignment horizontal="left" vertical="center" shrinkToFit="1"/>
    </xf>
    <xf numFmtId="0" fontId="6" fillId="11" borderId="1" xfId="0" applyFont="1" applyFill="1" applyBorder="1" applyAlignment="1">
      <alignment horizontal="center" vertical="center" wrapText="1"/>
    </xf>
    <xf numFmtId="0" fontId="6" fillId="0" borderId="2" xfId="7" applyFont="1" applyFill="1" applyBorder="1" applyAlignment="1">
      <alignment horizontal="center" vertical="center" wrapText="1"/>
    </xf>
    <xf numFmtId="0" fontId="6" fillId="0" borderId="3" xfId="2" applyFont="1" applyFill="1" applyBorder="1" applyAlignment="1">
      <alignment horizontal="center" vertical="center" wrapText="1"/>
    </xf>
    <xf numFmtId="2" fontId="6" fillId="0" borderId="1" xfId="0" applyNumberFormat="1" applyFont="1" applyBorder="1" applyAlignment="1">
      <alignment horizontal="left" vertical="center" shrinkToFit="1"/>
    </xf>
    <xf numFmtId="2" fontId="6" fillId="0" borderId="1" xfId="0" applyNumberFormat="1" applyFont="1" applyBorder="1" applyAlignment="1">
      <alignment horizontal="left" vertical="center" wrapText="1"/>
    </xf>
    <xf numFmtId="0" fontId="6" fillId="0" borderId="1" xfId="0" applyFont="1" applyBorder="1" applyAlignment="1">
      <alignment horizontal="left" vertical="center"/>
    </xf>
    <xf numFmtId="2" fontId="6" fillId="0" borderId="1" xfId="0" applyNumberFormat="1" applyFont="1" applyBorder="1" applyAlignment="1">
      <alignment horizontal="left" vertical="center"/>
    </xf>
    <xf numFmtId="182" fontId="6" fillId="0" borderId="1" xfId="0" applyNumberFormat="1" applyFont="1" applyBorder="1" applyAlignment="1">
      <alignment horizontal="left" vertical="center"/>
    </xf>
    <xf numFmtId="2" fontId="6" fillId="9" borderId="1" xfId="6" applyNumberFormat="1" applyFont="1" applyFill="1" applyBorder="1" applyAlignment="1">
      <alignment horizontal="right" vertical="center" wrapText="1"/>
    </xf>
    <xf numFmtId="176" fontId="6" fillId="0" borderId="1" xfId="0" applyNumberFormat="1" applyFont="1" applyBorder="1" applyAlignment="1">
      <alignment horizontal="left" vertical="center"/>
    </xf>
    <xf numFmtId="0" fontId="19" fillId="0" borderId="11" xfId="0" applyFont="1" applyBorder="1" applyAlignment="1">
      <alignment horizontal="right" vertical="center" wrapText="1"/>
    </xf>
    <xf numFmtId="182" fontId="6" fillId="9" borderId="1" xfId="9" applyNumberFormat="1" applyFont="1" applyFill="1" applyBorder="1" applyAlignment="1">
      <alignment horizontal="center" vertical="center" wrapText="1"/>
    </xf>
    <xf numFmtId="176" fontId="20" fillId="0" borderId="11" xfId="2" applyNumberFormat="1" applyFont="1" applyFill="1" applyBorder="1" applyAlignment="1">
      <alignment horizontal="right" vertical="center" wrapText="1"/>
    </xf>
    <xf numFmtId="0" fontId="6" fillId="0" borderId="0" xfId="0" applyFont="1" applyBorder="1" applyAlignment="1">
      <alignment horizontal="center" vertical="center" wrapText="1"/>
    </xf>
    <xf numFmtId="0" fontId="6" fillId="0" borderId="1" xfId="0" applyFont="1" applyBorder="1" applyAlignment="1">
      <alignment vertical="center" wrapText="1"/>
    </xf>
    <xf numFmtId="0" fontId="6" fillId="0" borderId="0" xfId="0" applyFont="1" applyBorder="1" applyAlignment="1">
      <alignment horizontal="left" vertical="center"/>
    </xf>
    <xf numFmtId="183" fontId="6" fillId="0" borderId="1" xfId="0" applyNumberFormat="1" applyFont="1" applyBorder="1" applyAlignment="1">
      <alignment horizontal="left" vertical="center" wrapText="1"/>
    </xf>
    <xf numFmtId="0" fontId="9" fillId="12" borderId="2" xfId="7" applyFont="1" applyFill="1" applyBorder="1" applyAlignment="1">
      <alignment horizontal="center" vertical="center" wrapText="1"/>
    </xf>
    <xf numFmtId="0" fontId="6" fillId="0" borderId="1" xfId="0" applyFont="1" applyFill="1" applyBorder="1" applyAlignment="1">
      <alignment horizontal="left" vertical="center" wrapText="1"/>
    </xf>
    <xf numFmtId="0" fontId="6" fillId="0" borderId="10" xfId="6" applyFont="1" applyBorder="1" applyAlignment="1">
      <alignment horizontal="left" vertical="center" wrapText="1"/>
    </xf>
    <xf numFmtId="0" fontId="8" fillId="2" borderId="2" xfId="3" applyFont="1" applyBorder="1" applyAlignment="1">
      <alignment horizontal="center" vertical="center" shrinkToFit="1"/>
    </xf>
    <xf numFmtId="182" fontId="6" fillId="0" borderId="1" xfId="0" applyNumberFormat="1" applyFont="1" applyBorder="1" applyAlignment="1">
      <alignment horizontal="left" vertical="center" wrapText="1"/>
    </xf>
    <xf numFmtId="0" fontId="6" fillId="0" borderId="0" xfId="0" applyFont="1" applyBorder="1" applyAlignment="1">
      <alignment horizontal="center" vertical="top" textRotation="255" wrapText="1"/>
    </xf>
    <xf numFmtId="0" fontId="23" fillId="0" borderId="0" xfId="0" applyFont="1">
      <alignment vertical="center"/>
    </xf>
    <xf numFmtId="0" fontId="24" fillId="0" borderId="0" xfId="0" applyFont="1">
      <alignment vertical="center"/>
    </xf>
    <xf numFmtId="0" fontId="0" fillId="0" borderId="0" xfId="0" applyFont="1">
      <alignment vertical="center"/>
    </xf>
    <xf numFmtId="0" fontId="25" fillId="0" borderId="0" xfId="0" applyFont="1">
      <alignment vertical="center"/>
    </xf>
    <xf numFmtId="0" fontId="0" fillId="7" borderId="1" xfId="0" applyFill="1" applyBorder="1">
      <alignment vertical="center"/>
    </xf>
    <xf numFmtId="0" fontId="0" fillId="11" borderId="1" xfId="0" applyFill="1" applyBorder="1">
      <alignment vertical="center"/>
    </xf>
    <xf numFmtId="0" fontId="0" fillId="9" borderId="1" xfId="0" applyFill="1" applyBorder="1">
      <alignment vertical="center"/>
    </xf>
    <xf numFmtId="0" fontId="0" fillId="12" borderId="1" xfId="0" applyFill="1" applyBorder="1">
      <alignment vertical="center"/>
    </xf>
    <xf numFmtId="0" fontId="26" fillId="0" borderId="0" xfId="13">
      <alignment vertical="center"/>
    </xf>
    <xf numFmtId="0" fontId="27" fillId="0" borderId="0" xfId="0" applyFont="1">
      <alignment vertical="center"/>
    </xf>
    <xf numFmtId="0" fontId="8" fillId="0" borderId="3" xfId="3" applyFont="1" applyFill="1" applyBorder="1" applyAlignment="1">
      <alignment horizontal="left" vertical="center" wrapText="1"/>
    </xf>
    <xf numFmtId="0" fontId="8" fillId="2" borderId="2" xfId="3" applyFont="1" applyBorder="1" applyAlignment="1">
      <alignment vertical="center" shrinkToFit="1"/>
    </xf>
    <xf numFmtId="0" fontId="6" fillId="0" borderId="10" xfId="6" applyFont="1" applyBorder="1" applyAlignment="1">
      <alignment horizontal="left" vertical="center" wrapText="1"/>
    </xf>
    <xf numFmtId="0" fontId="8" fillId="2" borderId="1" xfId="3" applyFont="1" applyFill="1" applyBorder="1" applyAlignment="1">
      <alignment horizontal="center" vertical="center" shrinkToFit="1"/>
    </xf>
    <xf numFmtId="0" fontId="6" fillId="0" borderId="1" xfId="0" applyFont="1" applyBorder="1" applyAlignment="1">
      <alignment horizontal="center" vertical="center" wrapText="1"/>
    </xf>
    <xf numFmtId="0" fontId="8" fillId="2" borderId="10" xfId="3" applyFont="1" applyFill="1" applyBorder="1" applyAlignment="1">
      <alignment horizontal="center" vertical="center" shrinkToFit="1"/>
    </xf>
    <xf numFmtId="0" fontId="8" fillId="11" borderId="9" xfId="3" applyNumberFormat="1" applyFont="1" applyFill="1" applyBorder="1" applyAlignment="1">
      <alignment horizontal="center" vertical="center" wrapText="1"/>
    </xf>
    <xf numFmtId="0" fontId="6" fillId="0" borderId="2" xfId="7" applyFont="1" applyFill="1" applyBorder="1" applyAlignment="1">
      <alignment horizontal="center" vertical="center" wrapText="1"/>
    </xf>
    <xf numFmtId="0" fontId="6" fillId="0" borderId="1" xfId="0" applyFont="1" applyBorder="1" applyAlignment="1">
      <alignment horizontal="center" vertical="center" wrapText="1"/>
    </xf>
    <xf numFmtId="184" fontId="6" fillId="0" borderId="1" xfId="0" applyNumberFormat="1" applyFont="1" applyBorder="1" applyAlignment="1">
      <alignment horizontal="left" vertical="center"/>
    </xf>
    <xf numFmtId="0" fontId="12" fillId="0" borderId="0" xfId="0" applyFont="1" applyAlignment="1">
      <alignment horizontal="center" vertical="center"/>
    </xf>
    <xf numFmtId="0" fontId="8" fillId="2" borderId="2" xfId="3" applyFont="1" applyBorder="1" applyAlignment="1">
      <alignment horizontal="center" vertical="center" shrinkToFit="1"/>
    </xf>
    <xf numFmtId="0" fontId="8" fillId="2" borderId="1" xfId="3" applyFont="1" applyBorder="1" applyAlignment="1">
      <alignment horizontal="center" vertical="center" shrinkToFit="1"/>
    </xf>
    <xf numFmtId="0" fontId="8" fillId="2" borderId="2" xfId="3" applyFont="1" applyBorder="1" applyAlignment="1">
      <alignment horizontal="center" vertical="center" shrinkToFit="1"/>
    </xf>
    <xf numFmtId="0" fontId="8" fillId="2" borderId="3" xfId="3" applyFont="1" applyBorder="1" applyAlignment="1">
      <alignment horizontal="center" vertical="center" shrinkToFit="1"/>
    </xf>
    <xf numFmtId="0" fontId="12" fillId="0" borderId="9" xfId="0" applyFont="1" applyFill="1" applyBorder="1" applyAlignment="1">
      <alignment horizontal="left" vertical="center" wrapText="1"/>
    </xf>
    <xf numFmtId="0" fontId="6" fillId="0" borderId="1" xfId="3" applyFont="1" applyFill="1" applyBorder="1" applyAlignment="1">
      <alignment horizontal="left" vertical="center" wrapText="1"/>
    </xf>
    <xf numFmtId="0" fontId="6" fillId="0" borderId="2" xfId="3" applyFont="1" applyFill="1" applyBorder="1" applyAlignment="1">
      <alignment horizontal="left" vertical="center" wrapText="1"/>
    </xf>
    <xf numFmtId="0" fontId="6" fillId="0" borderId="1" xfId="2" applyFont="1" applyFill="1" applyBorder="1" applyAlignment="1">
      <alignment horizontal="left" vertical="center" wrapText="1"/>
    </xf>
    <xf numFmtId="0" fontId="6" fillId="0" borderId="2" xfId="2" applyFont="1" applyFill="1" applyBorder="1" applyAlignment="1">
      <alignment horizontal="left" vertical="center" wrapText="1"/>
    </xf>
    <xf numFmtId="0" fontId="6" fillId="0" borderId="12" xfId="3" applyFont="1" applyFill="1" applyBorder="1" applyAlignment="1">
      <alignment horizontal="left" vertical="center" wrapText="1"/>
    </xf>
    <xf numFmtId="0" fontId="8" fillId="0" borderId="10" xfId="3" applyFont="1" applyFill="1" applyBorder="1" applyAlignment="1">
      <alignment horizontal="left" vertical="center" wrapText="1"/>
    </xf>
    <xf numFmtId="0" fontId="8" fillId="0" borderId="1" xfId="3" applyFont="1" applyFill="1" applyBorder="1" applyAlignment="1">
      <alignment horizontal="left" vertical="center" wrapText="1"/>
    </xf>
    <xf numFmtId="0" fontId="8" fillId="0" borderId="1" xfId="3" applyFont="1" applyFill="1" applyBorder="1" applyAlignment="1">
      <alignment vertical="center" shrinkToFit="1"/>
    </xf>
    <xf numFmtId="0" fontId="8" fillId="0" borderId="3" xfId="3" applyFont="1" applyFill="1" applyBorder="1" applyAlignment="1">
      <alignment horizontal="left" vertical="center" wrapText="1"/>
    </xf>
    <xf numFmtId="0" fontId="8" fillId="0" borderId="12" xfId="3" applyFont="1" applyFill="1" applyBorder="1" applyAlignment="1">
      <alignment horizontal="left" vertical="center" wrapText="1"/>
    </xf>
    <xf numFmtId="0" fontId="8" fillId="0" borderId="2" xfId="3" applyFont="1" applyFill="1" applyBorder="1" applyAlignment="1">
      <alignment horizontal="left" vertical="center" wrapText="1"/>
    </xf>
    <xf numFmtId="0" fontId="8" fillId="0" borderId="3" xfId="3" applyFont="1" applyFill="1" applyBorder="1" applyAlignment="1">
      <alignment vertical="center" wrapText="1"/>
    </xf>
    <xf numFmtId="0" fontId="8" fillId="0" borderId="2" xfId="3" applyFont="1" applyFill="1" applyBorder="1" applyAlignment="1">
      <alignment vertical="center" shrinkToFit="1"/>
    </xf>
    <xf numFmtId="0" fontId="6" fillId="0" borderId="2" xfId="2" applyFont="1" applyFill="1" applyBorder="1" applyAlignment="1">
      <alignment horizontal="left" vertical="center" shrinkToFit="1"/>
    </xf>
    <xf numFmtId="0" fontId="12" fillId="0" borderId="1" xfId="0" applyFont="1" applyFill="1" applyBorder="1" applyAlignment="1">
      <alignment horizontal="left" vertical="center"/>
    </xf>
    <xf numFmtId="0" fontId="12" fillId="0" borderId="1" xfId="0" applyFont="1" applyFill="1" applyBorder="1" applyAlignment="1">
      <alignment horizontal="left" vertical="center" wrapText="1"/>
    </xf>
    <xf numFmtId="0" fontId="6" fillId="0" borderId="6" xfId="2" applyFont="1" applyFill="1" applyBorder="1" applyAlignment="1">
      <alignment horizontal="left" vertical="center" wrapText="1"/>
    </xf>
    <xf numFmtId="0" fontId="8" fillId="0" borderId="9" xfId="3" applyFont="1" applyFill="1" applyBorder="1" applyAlignment="1">
      <alignment horizontal="left" vertical="center" wrapText="1"/>
    </xf>
    <xf numFmtId="0" fontId="6" fillId="0" borderId="0" xfId="2" applyFont="1" applyBorder="1" applyAlignment="1">
      <alignment horizontal="center" vertical="center" shrinkToFit="1"/>
    </xf>
    <xf numFmtId="0" fontId="6" fillId="0" borderId="5" xfId="2" applyFont="1" applyBorder="1" applyAlignment="1">
      <alignment horizontal="center" vertical="center" shrinkToFit="1"/>
    </xf>
    <xf numFmtId="0" fontId="28" fillId="0" borderId="0" xfId="0" applyFont="1">
      <alignment vertical="center"/>
    </xf>
    <xf numFmtId="0" fontId="29" fillId="0" borderId="0" xfId="0" applyFont="1">
      <alignment vertical="center"/>
    </xf>
    <xf numFmtId="0" fontId="6" fillId="0" borderId="2" xfId="0" applyFont="1" applyBorder="1" applyAlignment="1">
      <alignment horizontal="left" vertical="center" wrapText="1"/>
    </xf>
    <xf numFmtId="0" fontId="6" fillId="0" borderId="3" xfId="0" applyFont="1" applyBorder="1" applyAlignment="1">
      <alignment horizontal="center" vertical="center" wrapText="1"/>
    </xf>
    <xf numFmtId="0" fontId="8" fillId="10" borderId="2" xfId="3" applyNumberFormat="1" applyFont="1" applyFill="1" applyBorder="1" applyAlignment="1">
      <alignment horizontal="left" vertical="center" wrapText="1"/>
    </xf>
    <xf numFmtId="0" fontId="8" fillId="10" borderId="1" xfId="3" applyNumberFormat="1" applyFont="1" applyFill="1" applyBorder="1" applyAlignment="1">
      <alignment horizontal="left" vertical="center" wrapText="1"/>
    </xf>
    <xf numFmtId="0" fontId="8" fillId="11" borderId="2" xfId="3" applyNumberFormat="1" applyFont="1" applyFill="1" applyBorder="1" applyAlignment="1">
      <alignment horizontal="left" vertical="center" wrapText="1"/>
    </xf>
    <xf numFmtId="0" fontId="8" fillId="11" borderId="1" xfId="3" applyNumberFormat="1" applyFont="1" applyFill="1" applyBorder="1" applyAlignment="1">
      <alignment horizontal="left" vertical="center" wrapText="1"/>
    </xf>
    <xf numFmtId="0" fontId="8" fillId="0" borderId="3" xfId="3" applyNumberFormat="1" applyFont="1" applyFill="1" applyBorder="1" applyAlignment="1">
      <alignment horizontal="left" vertical="center" wrapText="1"/>
    </xf>
    <xf numFmtId="0" fontId="6" fillId="11" borderId="6" xfId="2" applyNumberFormat="1" applyFont="1" applyFill="1" applyBorder="1" applyAlignment="1">
      <alignment horizontal="left" vertical="center" wrapText="1"/>
    </xf>
    <xf numFmtId="0" fontId="6" fillId="11" borderId="2" xfId="2" applyNumberFormat="1" applyFont="1" applyFill="1" applyBorder="1" applyAlignment="1">
      <alignment horizontal="left" vertical="center" wrapText="1"/>
    </xf>
    <xf numFmtId="0" fontId="8" fillId="10" borderId="12" xfId="3" applyNumberFormat="1" applyFont="1" applyFill="1" applyBorder="1" applyAlignment="1">
      <alignment horizontal="left" vertical="center" wrapText="1"/>
    </xf>
    <xf numFmtId="0" fontId="8" fillId="11" borderId="6" xfId="3" applyNumberFormat="1" applyFont="1" applyFill="1" applyBorder="1" applyAlignment="1">
      <alignment horizontal="left" vertical="center" wrapText="1"/>
    </xf>
    <xf numFmtId="0" fontId="6" fillId="11" borderId="2" xfId="3" applyNumberFormat="1" applyFont="1" applyFill="1" applyBorder="1" applyAlignment="1">
      <alignment horizontal="left" vertical="center" wrapText="1"/>
    </xf>
    <xf numFmtId="0" fontId="6" fillId="11" borderId="12" xfId="3" applyNumberFormat="1" applyFont="1" applyFill="1" applyBorder="1" applyAlignment="1">
      <alignment horizontal="left" vertical="center" wrapText="1"/>
    </xf>
    <xf numFmtId="0" fontId="6" fillId="0" borderId="3" xfId="3" applyNumberFormat="1" applyFont="1" applyFill="1" applyBorder="1" applyAlignment="1">
      <alignment horizontal="left" vertical="center" wrapText="1"/>
    </xf>
    <xf numFmtId="0" fontId="6" fillId="11" borderId="1" xfId="2" applyNumberFormat="1" applyFont="1" applyFill="1" applyBorder="1" applyAlignment="1">
      <alignment horizontal="left" vertical="center" wrapText="1"/>
    </xf>
    <xf numFmtId="0" fontId="6" fillId="11" borderId="1" xfId="2" applyNumberFormat="1" applyFont="1" applyFill="1" applyBorder="1" applyAlignment="1">
      <alignment horizontal="left" vertical="center" shrinkToFit="1"/>
    </xf>
    <xf numFmtId="0" fontId="12" fillId="11" borderId="2" xfId="0" applyNumberFormat="1" applyFont="1" applyFill="1" applyBorder="1" applyAlignment="1">
      <alignment horizontal="left" vertical="center"/>
    </xf>
    <xf numFmtId="0" fontId="12" fillId="11" borderId="6" xfId="0" applyNumberFormat="1" applyFont="1" applyFill="1" applyBorder="1" applyAlignment="1">
      <alignment horizontal="left" vertical="center" wrapText="1"/>
    </xf>
    <xf numFmtId="0" fontId="12" fillId="11" borderId="2" xfId="0" applyNumberFormat="1" applyFont="1" applyFill="1" applyBorder="1" applyAlignment="1">
      <alignment horizontal="left" vertical="center" wrapText="1"/>
    </xf>
    <xf numFmtId="0" fontId="12" fillId="11" borderId="12" xfId="0" applyNumberFormat="1" applyFont="1" applyFill="1" applyBorder="1" applyAlignment="1">
      <alignment horizontal="left" vertical="center"/>
    </xf>
    <xf numFmtId="0" fontId="12" fillId="0" borderId="3" xfId="0" applyNumberFormat="1" applyFont="1" applyFill="1" applyBorder="1" applyAlignment="1">
      <alignment horizontal="left" vertical="center"/>
    </xf>
    <xf numFmtId="0" fontId="6" fillId="11" borderId="6" xfId="5" applyNumberFormat="1" applyFont="1" applyFill="1" applyBorder="1" applyAlignment="1">
      <alignment horizontal="left" vertical="center" wrapText="1"/>
    </xf>
    <xf numFmtId="0" fontId="6" fillId="11" borderId="12" xfId="2" applyNumberFormat="1" applyFont="1" applyFill="1" applyBorder="1" applyAlignment="1">
      <alignment horizontal="left" vertical="center" wrapText="1"/>
    </xf>
    <xf numFmtId="0" fontId="6" fillId="0" borderId="3" xfId="2" applyNumberFormat="1" applyFont="1" applyFill="1" applyBorder="1" applyAlignment="1">
      <alignment horizontal="left" vertical="center" wrapText="1"/>
    </xf>
    <xf numFmtId="0" fontId="6" fillId="0" borderId="13" xfId="0" applyFont="1" applyBorder="1" applyAlignment="1">
      <alignment horizontal="left" vertical="center"/>
    </xf>
    <xf numFmtId="0" fontId="6" fillId="0" borderId="1" xfId="0" applyFont="1" applyBorder="1" applyAlignment="1">
      <alignment horizontal="left" vertical="top" wrapText="1"/>
    </xf>
    <xf numFmtId="0" fontId="6" fillId="0" borderId="10" xfId="6" applyFont="1" applyBorder="1">
      <alignment horizontal="left" vertical="top" wrapText="1"/>
    </xf>
    <xf numFmtId="0" fontId="6" fillId="0" borderId="11" xfId="6" applyFont="1" applyBorder="1">
      <alignment horizontal="left" vertical="top" wrapText="1"/>
    </xf>
    <xf numFmtId="0" fontId="6" fillId="0" borderId="9" xfId="6" applyFont="1" applyBorder="1">
      <alignment horizontal="left" vertical="top" wrapText="1"/>
    </xf>
    <xf numFmtId="49" fontId="6" fillId="7" borderId="3" xfId="2" applyNumberFormat="1" applyFont="1" applyFill="1" applyBorder="1" applyAlignment="1">
      <alignment horizontal="center" vertical="center" shrinkToFit="1"/>
    </xf>
    <xf numFmtId="0" fontId="6" fillId="0" borderId="10" xfId="6" applyFont="1" applyBorder="1" applyAlignment="1">
      <alignment horizontal="left" vertical="center" wrapText="1"/>
    </xf>
    <xf numFmtId="0" fontId="6" fillId="0" borderId="11" xfId="6" applyFont="1" applyBorder="1" applyAlignment="1">
      <alignment horizontal="left" vertical="center" wrapText="1"/>
    </xf>
    <xf numFmtId="0" fontId="6" fillId="0" borderId="9" xfId="6" applyFont="1" applyBorder="1" applyAlignment="1">
      <alignment horizontal="left" vertical="center" wrapText="1"/>
    </xf>
    <xf numFmtId="0" fontId="6" fillId="0" borderId="1" xfId="2" applyFont="1" applyBorder="1" applyAlignment="1">
      <alignment horizontal="center" vertical="center" shrinkToFit="1"/>
    </xf>
    <xf numFmtId="49" fontId="6" fillId="7" borderId="2" xfId="2" applyNumberFormat="1" applyFont="1" applyFill="1" applyBorder="1" applyAlignment="1">
      <alignment horizontal="center" vertical="center" shrinkToFit="1"/>
    </xf>
    <xf numFmtId="0" fontId="8" fillId="2" borderId="2" xfId="3" applyFont="1" applyBorder="1" applyAlignment="1">
      <alignment horizontal="center" vertical="center" shrinkToFit="1"/>
    </xf>
    <xf numFmtId="0" fontId="8" fillId="2" borderId="3" xfId="3" applyFont="1" applyBorder="1" applyAlignment="1">
      <alignment horizontal="center" vertical="center" shrinkToFit="1"/>
    </xf>
    <xf numFmtId="0" fontId="6" fillId="7" borderId="6" xfId="5" applyFont="1" applyFill="1" applyBorder="1" applyAlignment="1">
      <alignment horizontal="center" vertical="center" shrinkToFit="1"/>
    </xf>
    <xf numFmtId="0" fontId="6" fillId="7" borderId="7" xfId="5" applyFont="1" applyFill="1" applyBorder="1" applyAlignment="1">
      <alignment horizontal="center" vertical="center" shrinkToFit="1"/>
    </xf>
    <xf numFmtId="49" fontId="6" fillId="7" borderId="6" xfId="2" applyNumberFormat="1" applyFont="1" applyFill="1" applyBorder="1" applyAlignment="1">
      <alignment horizontal="center" vertical="center" shrinkToFit="1"/>
    </xf>
    <xf numFmtId="49" fontId="6" fillId="7" borderId="7" xfId="2" applyNumberFormat="1" applyFont="1" applyFill="1" applyBorder="1" applyAlignment="1">
      <alignment horizontal="center" vertical="center" shrinkToFit="1"/>
    </xf>
    <xf numFmtId="0" fontId="8" fillId="2" borderId="6" xfId="3" applyFont="1" applyBorder="1" applyAlignment="1">
      <alignment horizontal="center" vertical="center" shrinkToFit="1"/>
    </xf>
    <xf numFmtId="0" fontId="8" fillId="2" borderId="7" xfId="3" applyFont="1" applyBorder="1" applyAlignment="1">
      <alignment horizontal="center" vertical="center" shrinkToFit="1"/>
    </xf>
    <xf numFmtId="58" fontId="8" fillId="2" borderId="2" xfId="3" applyNumberFormat="1" applyFont="1" applyBorder="1" applyAlignment="1">
      <alignment horizontal="center" vertical="center" shrinkToFit="1"/>
    </xf>
    <xf numFmtId="58" fontId="8" fillId="2" borderId="3" xfId="3" applyNumberFormat="1" applyFont="1" applyBorder="1" applyAlignment="1">
      <alignment horizontal="center" vertical="center" shrinkToFit="1"/>
    </xf>
    <xf numFmtId="0" fontId="6" fillId="7" borderId="7" xfId="2" applyFont="1" applyFill="1" applyBorder="1" applyAlignment="1">
      <alignment horizontal="center" vertical="center" shrinkToFit="1"/>
    </xf>
    <xf numFmtId="0" fontId="8" fillId="2" borderId="2" xfId="3" applyFont="1" applyFill="1" applyBorder="1" applyAlignment="1">
      <alignment horizontal="center" vertical="center" shrinkToFit="1"/>
    </xf>
    <xf numFmtId="0" fontId="8" fillId="2" borderId="3" xfId="3" applyFont="1" applyFill="1" applyBorder="1" applyAlignment="1">
      <alignment horizontal="center" vertical="center" shrinkToFit="1"/>
    </xf>
    <xf numFmtId="179" fontId="8" fillId="2" borderId="1" xfId="3" applyNumberFormat="1" applyFont="1" applyFill="1" applyBorder="1" applyAlignment="1">
      <alignment horizontal="center" vertical="center" shrinkToFit="1"/>
    </xf>
    <xf numFmtId="0" fontId="8" fillId="2" borderId="12" xfId="3" applyFont="1" applyBorder="1" applyAlignment="1">
      <alignment horizontal="center" vertical="center" shrinkToFit="1"/>
    </xf>
    <xf numFmtId="0" fontId="8" fillId="2" borderId="13" xfId="3" applyFont="1" applyBorder="1" applyAlignment="1">
      <alignment horizontal="center" vertical="center" shrinkToFit="1"/>
    </xf>
    <xf numFmtId="0" fontId="12" fillId="0" borderId="1" xfId="0" applyFont="1" applyBorder="1" applyAlignment="1">
      <alignment horizontal="left" vertical="top" wrapText="1"/>
    </xf>
    <xf numFmtId="0" fontId="6" fillId="0" borderId="2" xfId="7" applyFont="1" applyFill="1" applyBorder="1" applyAlignment="1">
      <alignment horizontal="center" vertical="center" wrapText="1"/>
    </xf>
    <xf numFmtId="0" fontId="6" fillId="0" borderId="3" xfId="7" applyFont="1" applyFill="1" applyBorder="1" applyAlignment="1">
      <alignment horizontal="center" vertical="center" wrapText="1"/>
    </xf>
    <xf numFmtId="0" fontId="6" fillId="7" borderId="2" xfId="2" applyFont="1" applyFill="1" applyBorder="1" applyAlignment="1">
      <alignment horizontal="center" vertical="center" shrinkToFit="1"/>
    </xf>
    <xf numFmtId="0" fontId="6" fillId="7" borderId="3" xfId="2" applyFont="1" applyFill="1" applyBorder="1" applyAlignment="1">
      <alignment horizontal="center" vertical="center" shrinkToFit="1"/>
    </xf>
    <xf numFmtId="177" fontId="8" fillId="2" borderId="2" xfId="3" applyNumberFormat="1" applyFont="1" applyBorder="1" applyAlignment="1">
      <alignment horizontal="center" vertical="center" shrinkToFit="1"/>
    </xf>
    <xf numFmtId="177" fontId="8" fillId="2" borderId="3" xfId="3" applyNumberFormat="1" applyFont="1" applyBorder="1" applyAlignment="1">
      <alignment horizontal="center" vertical="center" shrinkToFit="1"/>
    </xf>
    <xf numFmtId="0" fontId="8" fillId="2" borderId="1" xfId="3" applyFont="1" applyFill="1" applyBorder="1" applyAlignment="1">
      <alignment horizontal="center" vertical="center" shrinkToFit="1"/>
    </xf>
    <xf numFmtId="0" fontId="15" fillId="0" borderId="1" xfId="0" applyFont="1" applyBorder="1" applyAlignment="1">
      <alignment horizontal="center" vertical="center"/>
    </xf>
    <xf numFmtId="0" fontId="17" fillId="8" borderId="1" xfId="2" applyFont="1" applyFill="1" applyBorder="1" applyAlignment="1">
      <alignment horizontal="center" vertical="center" wrapText="1"/>
    </xf>
    <xf numFmtId="0" fontId="9" fillId="0" borderId="1" xfId="2" applyFont="1" applyBorder="1" applyAlignment="1">
      <alignment horizontal="left" vertical="center" wrapText="1"/>
    </xf>
    <xf numFmtId="0" fontId="9" fillId="0" borderId="1" xfId="2" applyFont="1" applyBorder="1" applyAlignment="1">
      <alignment horizontal="left" vertical="center"/>
    </xf>
    <xf numFmtId="0" fontId="9" fillId="0" borderId="1" xfId="1" applyFont="1" applyBorder="1" applyAlignment="1">
      <alignment horizontal="left" vertical="top" wrapText="1"/>
    </xf>
    <xf numFmtId="0" fontId="14" fillId="0" borderId="1" xfId="0" applyFont="1" applyBorder="1" applyAlignment="1">
      <alignment horizontal="center" vertical="center" wrapText="1"/>
    </xf>
    <xf numFmtId="0" fontId="6" fillId="0" borderId="1" xfId="2" applyFont="1" applyBorder="1" applyAlignment="1">
      <alignment horizontal="center" vertical="center"/>
    </xf>
    <xf numFmtId="0" fontId="8" fillId="2" borderId="1" xfId="3" applyFont="1" applyBorder="1" applyAlignment="1">
      <alignment horizontal="center" vertical="center" shrinkToFit="1"/>
    </xf>
    <xf numFmtId="0" fontId="12" fillId="0" borderId="10" xfId="0" applyFont="1" applyBorder="1" applyAlignment="1">
      <alignment horizontal="left" vertical="center" wrapText="1"/>
    </xf>
    <xf numFmtId="0" fontId="12" fillId="0" borderId="11" xfId="0" applyFont="1" applyBorder="1" applyAlignment="1">
      <alignment horizontal="left" vertical="center" wrapText="1"/>
    </xf>
    <xf numFmtId="0" fontId="12" fillId="0" borderId="9" xfId="0" applyFont="1" applyBorder="1" applyAlignment="1">
      <alignment horizontal="left" vertical="center"/>
    </xf>
    <xf numFmtId="0" fontId="6" fillId="0" borderId="11" xfId="6" applyFont="1" applyBorder="1" applyAlignment="1">
      <alignment horizontal="left" vertical="center" wrapText="1" shrinkToFit="1"/>
    </xf>
    <xf numFmtId="0" fontId="6" fillId="0" borderId="9" xfId="6" applyFont="1" applyBorder="1" applyAlignment="1">
      <alignment horizontal="left" vertical="center" wrapText="1" shrinkToFit="1"/>
    </xf>
    <xf numFmtId="0" fontId="6" fillId="0" borderId="10" xfId="0" applyFont="1" applyBorder="1" applyAlignment="1">
      <alignment vertical="top" textRotation="255" wrapText="1"/>
    </xf>
    <xf numFmtId="0" fontId="6" fillId="0" borderId="11" xfId="0" applyFont="1" applyBorder="1" applyAlignment="1">
      <alignment vertical="top" textRotation="255" wrapText="1"/>
    </xf>
    <xf numFmtId="0" fontId="6" fillId="0" borderId="9" xfId="0" applyFont="1" applyBorder="1" applyAlignment="1">
      <alignment vertical="top" textRotation="255" wrapText="1"/>
    </xf>
    <xf numFmtId="0" fontId="6" fillId="0" borderId="10" xfId="2" applyFont="1" applyBorder="1" applyAlignment="1">
      <alignment horizontal="center" vertical="top" textRotation="255" shrinkToFit="1"/>
    </xf>
    <xf numFmtId="0" fontId="6" fillId="0" borderId="11" xfId="2" applyFont="1" applyBorder="1" applyAlignment="1">
      <alignment horizontal="center" vertical="top" textRotation="255" shrinkToFit="1"/>
    </xf>
    <xf numFmtId="0" fontId="6" fillId="0" borderId="9" xfId="2" applyFont="1" applyBorder="1" applyAlignment="1">
      <alignment horizontal="center" vertical="top" textRotation="255" shrinkToFit="1"/>
    </xf>
    <xf numFmtId="0" fontId="6" fillId="0" borderId="10" xfId="0" applyFont="1" applyBorder="1" applyAlignment="1">
      <alignment vertical="top" textRotation="255" shrinkToFit="1"/>
    </xf>
    <xf numFmtId="0" fontId="6" fillId="0" borderId="11" xfId="0" applyFont="1" applyBorder="1" applyAlignment="1">
      <alignment vertical="top" textRotation="255" shrinkToFit="1"/>
    </xf>
    <xf numFmtId="0" fontId="6" fillId="0" borderId="9" xfId="0" applyFont="1" applyBorder="1" applyAlignment="1">
      <alignment vertical="top" textRotation="255" shrinkToFit="1"/>
    </xf>
    <xf numFmtId="0" fontId="6" fillId="0" borderId="14" xfId="5" applyFont="1" applyFill="1" applyBorder="1">
      <alignment horizontal="left" vertical="center" wrapText="1"/>
    </xf>
    <xf numFmtId="0" fontId="6" fillId="0" borderId="8" xfId="5" applyFont="1" applyFill="1" applyBorder="1">
      <alignment horizontal="left" vertical="center" wrapText="1"/>
    </xf>
    <xf numFmtId="0" fontId="6" fillId="0" borderId="12" xfId="0" applyFont="1" applyBorder="1" applyAlignment="1">
      <alignment vertical="top" textRotation="255" shrinkToFit="1"/>
    </xf>
    <xf numFmtId="0" fontId="6" fillId="0" borderId="5" xfId="0" applyFont="1" applyBorder="1" applyAlignment="1">
      <alignment vertical="top" textRotation="255" shrinkToFit="1"/>
    </xf>
    <xf numFmtId="0" fontId="6" fillId="0" borderId="6" xfId="0" applyFont="1" applyBorder="1" applyAlignment="1">
      <alignment vertical="top" textRotation="255" shrinkToFit="1"/>
    </xf>
    <xf numFmtId="0" fontId="6" fillId="0" borderId="2" xfId="2" applyFont="1" applyFill="1" applyBorder="1" applyAlignment="1">
      <alignment horizontal="center" vertical="center" wrapText="1"/>
    </xf>
    <xf numFmtId="0" fontId="6" fillId="0" borderId="3" xfId="2" applyFont="1" applyFill="1" applyBorder="1" applyAlignment="1">
      <alignment horizontal="center" vertical="center" wrapText="1"/>
    </xf>
    <xf numFmtId="0" fontId="6" fillId="0" borderId="4" xfId="2" applyFont="1" applyFill="1" applyBorder="1" applyAlignment="1">
      <alignment horizontal="center" vertical="center" wrapText="1"/>
    </xf>
    <xf numFmtId="0" fontId="6" fillId="0" borderId="10" xfId="0" applyFont="1" applyBorder="1" applyAlignment="1">
      <alignment horizontal="center" vertical="top" textRotation="255" wrapText="1"/>
    </xf>
    <xf numFmtId="0" fontId="6" fillId="0" borderId="11" xfId="0" applyFont="1" applyBorder="1" applyAlignment="1">
      <alignment horizontal="center" vertical="top" textRotation="255" wrapText="1"/>
    </xf>
    <xf numFmtId="0" fontId="6" fillId="0" borderId="9" xfId="0" applyFont="1" applyBorder="1" applyAlignment="1">
      <alignment horizontal="center" vertical="top" textRotation="255" wrapText="1"/>
    </xf>
    <xf numFmtId="0" fontId="6" fillId="0" borderId="1" xfId="2" applyFont="1" applyBorder="1">
      <alignment horizontal="center" vertical="center" wrapText="1"/>
    </xf>
    <xf numFmtId="0" fontId="6" fillId="0" borderId="14" xfId="6" applyFont="1" applyBorder="1">
      <alignment horizontal="left" vertical="top" wrapText="1"/>
    </xf>
    <xf numFmtId="0" fontId="6" fillId="0" borderId="8" xfId="6" applyFont="1" applyBorder="1">
      <alignment horizontal="left" vertical="top" wrapText="1"/>
    </xf>
    <xf numFmtId="0" fontId="6" fillId="0" borderId="1" xfId="0" applyFont="1" applyBorder="1" applyAlignment="1">
      <alignment horizontal="center" vertical="center" wrapText="1"/>
    </xf>
    <xf numFmtId="0" fontId="8" fillId="2" borderId="10" xfId="3" applyFont="1" applyFill="1" applyBorder="1" applyAlignment="1">
      <alignment horizontal="center" vertical="center" shrinkToFit="1"/>
    </xf>
    <xf numFmtId="0" fontId="8" fillId="2" borderId="11" xfId="3" applyFont="1" applyFill="1" applyBorder="1" applyAlignment="1">
      <alignment horizontal="center" vertical="center" shrinkToFit="1"/>
    </xf>
    <xf numFmtId="0" fontId="8" fillId="2" borderId="9" xfId="3" applyFont="1" applyFill="1" applyBorder="1" applyAlignment="1">
      <alignment horizontal="center" vertical="center" shrinkToFit="1"/>
    </xf>
    <xf numFmtId="0" fontId="6" fillId="0" borderId="10"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1" applyFont="1" applyBorder="1" applyAlignment="1">
      <alignment horizontal="center" vertical="top" textRotation="255" wrapText="1"/>
    </xf>
    <xf numFmtId="0" fontId="6" fillId="0" borderId="11" xfId="1" applyFont="1" applyBorder="1" applyAlignment="1">
      <alignment horizontal="center" vertical="top" textRotation="255" wrapText="1"/>
    </xf>
    <xf numFmtId="0" fontId="6" fillId="0" borderId="9" xfId="1" applyFont="1" applyBorder="1" applyAlignment="1">
      <alignment horizontal="center" vertical="top" textRotation="255" wrapText="1"/>
    </xf>
    <xf numFmtId="0" fontId="6" fillId="0" borderId="1" xfId="2" applyFont="1" applyFill="1" applyBorder="1" applyAlignment="1">
      <alignment horizontal="center" vertical="center" wrapText="1"/>
    </xf>
    <xf numFmtId="0" fontId="6" fillId="0" borderId="1" xfId="2" applyFont="1" applyFill="1" applyBorder="1" applyAlignment="1">
      <alignment horizontal="center" vertical="center" shrinkToFit="1"/>
    </xf>
    <xf numFmtId="0" fontId="6" fillId="0" borderId="10" xfId="2" applyFont="1" applyFill="1" applyBorder="1" applyAlignment="1">
      <alignment horizontal="center" vertical="center" shrinkToFit="1"/>
    </xf>
    <xf numFmtId="0" fontId="6" fillId="0" borderId="9" xfId="2" applyFont="1" applyFill="1" applyBorder="1" applyAlignment="1">
      <alignment horizontal="center" vertical="center" shrinkToFit="1"/>
    </xf>
    <xf numFmtId="0" fontId="8" fillId="0" borderId="12" xfId="3" applyFont="1" applyFill="1" applyBorder="1" applyAlignment="1">
      <alignment horizontal="left" vertical="center" wrapText="1"/>
    </xf>
    <xf numFmtId="0" fontId="8" fillId="0" borderId="5" xfId="3" applyFont="1" applyFill="1" applyBorder="1" applyAlignment="1">
      <alignment horizontal="left" vertical="center" wrapText="1"/>
    </xf>
    <xf numFmtId="0" fontId="8" fillId="0" borderId="6" xfId="3" applyFont="1" applyFill="1" applyBorder="1" applyAlignment="1">
      <alignment horizontal="left" vertical="center" wrapText="1"/>
    </xf>
    <xf numFmtId="0" fontId="8" fillId="11" borderId="10" xfId="3" applyNumberFormat="1" applyFont="1" applyFill="1" applyBorder="1" applyAlignment="1">
      <alignment horizontal="center" vertical="center" wrapText="1"/>
    </xf>
    <xf numFmtId="0" fontId="8" fillId="11" borderId="11" xfId="3" applyNumberFormat="1" applyFont="1" applyFill="1" applyBorder="1" applyAlignment="1">
      <alignment horizontal="center" vertical="center" wrapText="1"/>
    </xf>
    <xf numFmtId="0" fontId="8" fillId="11" borderId="9" xfId="3" applyNumberFormat="1" applyFont="1" applyFill="1" applyBorder="1" applyAlignment="1">
      <alignment horizontal="center" vertical="center" wrapText="1"/>
    </xf>
    <xf numFmtId="0" fontId="8" fillId="11" borderId="10" xfId="3" applyNumberFormat="1" applyFont="1" applyFill="1" applyBorder="1" applyAlignment="1">
      <alignment horizontal="left" vertical="center" wrapText="1"/>
    </xf>
    <xf numFmtId="0" fontId="8" fillId="11" borderId="11" xfId="3" applyNumberFormat="1" applyFont="1" applyFill="1" applyBorder="1" applyAlignment="1">
      <alignment horizontal="left" vertical="center" wrapText="1"/>
    </xf>
    <xf numFmtId="0" fontId="8" fillId="11" borderId="9" xfId="3" applyNumberFormat="1" applyFont="1" applyFill="1" applyBorder="1" applyAlignment="1">
      <alignment horizontal="left" vertical="center" wrapText="1"/>
    </xf>
    <xf numFmtId="0" fontId="12" fillId="7" borderId="2" xfId="0" applyFont="1" applyFill="1" applyBorder="1" applyAlignment="1">
      <alignment horizontal="center" vertical="center" shrinkToFit="1"/>
    </xf>
    <xf numFmtId="0" fontId="12" fillId="7" borderId="3" xfId="0" applyFont="1" applyFill="1" applyBorder="1" applyAlignment="1">
      <alignment horizontal="center" vertical="center" shrinkToFit="1"/>
    </xf>
    <xf numFmtId="0" fontId="6" fillId="0" borderId="11" xfId="6" applyFont="1" applyBorder="1" applyAlignment="1">
      <alignment vertical="center" wrapText="1"/>
    </xf>
    <xf numFmtId="0" fontId="6" fillId="0" borderId="9" xfId="6" applyFont="1" applyBorder="1" applyAlignment="1">
      <alignment vertical="center" wrapText="1"/>
    </xf>
    <xf numFmtId="0" fontId="6" fillId="0" borderId="1" xfId="6" applyFont="1" applyBorder="1">
      <alignment horizontal="left" vertical="top" wrapText="1"/>
    </xf>
    <xf numFmtId="0" fontId="16" fillId="0" borderId="1" xfId="2" applyFont="1" applyBorder="1" applyAlignment="1">
      <alignment horizontal="left" vertical="center" shrinkToFit="1"/>
    </xf>
    <xf numFmtId="0" fontId="8" fillId="2" borderId="6" xfId="3" applyFont="1" applyFill="1" applyBorder="1" applyAlignment="1">
      <alignment horizontal="center" vertical="center" shrinkToFit="1"/>
    </xf>
    <xf numFmtId="0" fontId="8" fillId="2" borderId="7" xfId="3" applyFont="1" applyFill="1" applyBorder="1" applyAlignment="1">
      <alignment horizontal="center" vertical="center" shrinkToFit="1"/>
    </xf>
  </cellXfs>
  <cellStyles count="14">
    <cellStyle name="チェック枠" xfId="7" xr:uid="{B8249935-AA3A-4876-B145-12F48E2B81EE}"/>
    <cellStyle name="ハイパーリンク" xfId="13" builtinId="8"/>
    <cellStyle name="項目" xfId="2" xr:uid="{81BF0C8B-F0FE-45DD-A68B-1B96FB3DD746}"/>
    <cellStyle name="条件" xfId="6" xr:uid="{7FCF1996-2584-49B9-B976-4E4A2C2ADECE}"/>
    <cellStyle name="条件小文字" xfId="11" xr:uid="{2561AA97-8967-485D-BDC6-893643730CF7}"/>
    <cellStyle name="請負人記入" xfId="3" xr:uid="{F88D69D2-4A3D-4E33-8EA4-C0B1D31976E2}"/>
    <cellStyle name="注意" xfId="4" xr:uid="{79A3CEC5-BDB1-48FF-9062-2011DDBB93A7}"/>
    <cellStyle name="摘要使用２" xfId="10" xr:uid="{A13A3AAE-0F27-43C6-BAC7-0D117530DEC5}"/>
    <cellStyle name="塗りつぶし" xfId="8" xr:uid="{8B0F04C7-B6BA-4E5A-820B-33B637A62892}"/>
    <cellStyle name="配点枠" xfId="9" xr:uid="{A13BE559-D30E-4AD4-9B56-B67E71F7919C}"/>
    <cellStyle name="標準" xfId="0" builtinId="0"/>
    <cellStyle name="標準 10" xfId="12" xr:uid="{28AD43AA-7F77-437B-BC47-D7D72233FBF9}"/>
    <cellStyle name="未使用" xfId="1" xr:uid="{EB78DCE3-C73E-4BA5-901F-0E4EC8A1DE78}"/>
    <cellStyle name="未使用欄" xfId="5" xr:uid="{204584D5-81B1-4088-BA4B-B34748E0F1F2}"/>
  </cellStyles>
  <dxfs count="20">
    <dxf>
      <fill>
        <patternFill>
          <bgColor theme="1"/>
        </patternFill>
      </fill>
    </dxf>
    <dxf>
      <fill>
        <patternFill>
          <bgColor theme="1"/>
        </patternFill>
      </fill>
    </dxf>
    <dxf>
      <fill>
        <patternFill>
          <bgColor theme="1"/>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theme="0"/>
      </font>
      <fill>
        <patternFill patternType="solid">
          <bgColor theme="0"/>
        </patternFill>
      </fill>
      <border>
        <left/>
        <right/>
        <top/>
        <bottom/>
        <vertical/>
        <horizontal/>
      </border>
    </dxf>
    <dxf>
      <font>
        <color theme="0"/>
      </font>
      <fill>
        <patternFill patternType="solid">
          <bgColor theme="0"/>
        </patternFill>
      </fill>
      <border>
        <right/>
        <top/>
        <bottom/>
        <vertical/>
        <horizontal/>
      </border>
    </dxf>
    <dxf>
      <font>
        <color theme="0"/>
      </font>
      <fill>
        <patternFill>
          <bgColor theme="0"/>
        </patternFill>
      </fill>
      <border>
        <right/>
        <top/>
        <vertical/>
        <horizontal/>
      </border>
    </dxf>
    <dxf>
      <fill>
        <patternFill>
          <bgColor theme="1"/>
        </patternFill>
      </fill>
    </dxf>
    <dxf>
      <font>
        <color theme="0"/>
      </font>
      <fill>
        <patternFill patternType="solid">
          <bgColor theme="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theme="5" tint="0.79998168889431442"/>
        </patternFill>
      </fill>
      <border>
        <left style="thin">
          <color auto="1"/>
        </left>
        <right style="thin">
          <color auto="1"/>
        </right>
        <top style="thin">
          <color auto="1"/>
        </top>
        <bottom style="thin">
          <color auto="1"/>
        </bottom>
      </border>
    </dxf>
    <dxf>
      <fill>
        <patternFill>
          <bgColor theme="5" tint="0.79998168889431442"/>
        </patternFill>
      </fill>
      <border>
        <left style="thin">
          <color auto="1"/>
        </left>
        <right style="thin">
          <color auto="1"/>
        </right>
        <top style="thin">
          <color auto="1"/>
        </top>
        <bottom style="thin">
          <color auto="1"/>
        </bottom>
      </border>
    </dxf>
    <dxf>
      <fill>
        <patternFill>
          <bgColor theme="1"/>
        </patternFill>
      </fill>
    </dxf>
  </dxfs>
  <tableStyles count="0" defaultTableStyle="TableStyleMedium2" defaultPivotStyle="PivotStyleLight16"/>
  <colors>
    <mruColors>
      <color rgb="FFFFFF99"/>
      <color rgb="FFFFFFCC"/>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8" Type="http://schemas.openxmlformats.org/officeDocument/2006/relationships/image" Target="../media/image9.jpeg"/><Relationship Id="rId13" Type="http://schemas.openxmlformats.org/officeDocument/2006/relationships/image" Target="../media/image14.jpeg"/><Relationship Id="rId18" Type="http://schemas.openxmlformats.org/officeDocument/2006/relationships/image" Target="../media/image19.jpeg"/><Relationship Id="rId3" Type="http://schemas.openxmlformats.org/officeDocument/2006/relationships/image" Target="../media/image4.jpeg"/><Relationship Id="rId7" Type="http://schemas.openxmlformats.org/officeDocument/2006/relationships/image" Target="../media/image8.jpeg"/><Relationship Id="rId12" Type="http://schemas.openxmlformats.org/officeDocument/2006/relationships/image" Target="../media/image13.jpeg"/><Relationship Id="rId17" Type="http://schemas.openxmlformats.org/officeDocument/2006/relationships/image" Target="../media/image18.jpeg"/><Relationship Id="rId2" Type="http://schemas.openxmlformats.org/officeDocument/2006/relationships/image" Target="../media/image3.jpeg"/><Relationship Id="rId16" Type="http://schemas.openxmlformats.org/officeDocument/2006/relationships/image" Target="../media/image17.gif"/><Relationship Id="rId20" Type="http://schemas.openxmlformats.org/officeDocument/2006/relationships/image" Target="../media/image21.jpeg"/><Relationship Id="rId1" Type="http://schemas.openxmlformats.org/officeDocument/2006/relationships/image" Target="../media/image2.jpeg"/><Relationship Id="rId6" Type="http://schemas.openxmlformats.org/officeDocument/2006/relationships/image" Target="../media/image7.jpeg"/><Relationship Id="rId11" Type="http://schemas.openxmlformats.org/officeDocument/2006/relationships/image" Target="../media/image12.jpeg"/><Relationship Id="rId5" Type="http://schemas.openxmlformats.org/officeDocument/2006/relationships/image" Target="../media/image6.jpeg"/><Relationship Id="rId15" Type="http://schemas.openxmlformats.org/officeDocument/2006/relationships/image" Target="../media/image16.jpeg"/><Relationship Id="rId10" Type="http://schemas.openxmlformats.org/officeDocument/2006/relationships/image" Target="../media/image11.jpeg"/><Relationship Id="rId19" Type="http://schemas.openxmlformats.org/officeDocument/2006/relationships/image" Target="../media/image20.jpeg"/><Relationship Id="rId4" Type="http://schemas.openxmlformats.org/officeDocument/2006/relationships/image" Target="../media/image5.jpeg"/><Relationship Id="rId9" Type="http://schemas.openxmlformats.org/officeDocument/2006/relationships/image" Target="../media/image10.jpeg"/><Relationship Id="rId14" Type="http://schemas.openxmlformats.org/officeDocument/2006/relationships/image" Target="../media/image15.jpeg"/></Relationships>
</file>

<file path=xl/drawings/_rels/drawing3.xml.rels><?xml version="1.0" encoding="UTF-8" standalone="yes"?>
<Relationships xmlns="http://schemas.openxmlformats.org/package/2006/relationships"><Relationship Id="rId3" Type="http://schemas.openxmlformats.org/officeDocument/2006/relationships/image" Target="../media/image24.png"/><Relationship Id="rId7" Type="http://schemas.openxmlformats.org/officeDocument/2006/relationships/image" Target="../media/image28.jpeg"/><Relationship Id="rId2" Type="http://schemas.openxmlformats.org/officeDocument/2006/relationships/image" Target="../media/image23.jpeg"/><Relationship Id="rId1" Type="http://schemas.openxmlformats.org/officeDocument/2006/relationships/image" Target="../media/image22.jpeg"/><Relationship Id="rId6" Type="http://schemas.openxmlformats.org/officeDocument/2006/relationships/image" Target="../media/image27.emf"/><Relationship Id="rId5" Type="http://schemas.openxmlformats.org/officeDocument/2006/relationships/image" Target="../media/image26.jpeg"/><Relationship Id="rId4" Type="http://schemas.openxmlformats.org/officeDocument/2006/relationships/image" Target="../media/image25.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-1</xdr:rowOff>
    </xdr:from>
    <xdr:to>
      <xdr:col>55</xdr:col>
      <xdr:colOff>159027</xdr:colOff>
      <xdr:row>421</xdr:row>
      <xdr:rowOff>121227</xdr:rowOff>
    </xdr:to>
    <xdr:pic>
      <xdr:nvPicPr>
        <xdr:cNvPr id="11" name="図 10">
          <a:extLst>
            <a:ext uri="{FF2B5EF4-FFF2-40B4-BE49-F238E27FC236}">
              <a16:creationId xmlns:a16="http://schemas.microsoft.com/office/drawing/2014/main" id="{7CC41E1A-EA78-7CBC-1CB3-09AAC1E3975B}"/>
            </a:ext>
          </a:extLst>
        </xdr:cNvPr>
        <xdr:cNvPicPr>
          <a:picLocks noChangeAspect="1"/>
        </xdr:cNvPicPr>
      </xdr:nvPicPr>
      <xdr:blipFill>
        <a:blip xmlns:r="http://schemas.openxmlformats.org/officeDocument/2006/relationships" r:embed="rId1"/>
        <a:stretch>
          <a:fillRect/>
        </a:stretch>
      </xdr:blipFill>
      <xdr:spPr>
        <a:xfrm>
          <a:off x="0" y="242454"/>
          <a:ext cx="38259027" cy="101952137"/>
        </a:xfrm>
        <a:prstGeom prst="rect">
          <a:avLst/>
        </a:prstGeom>
      </xdr:spPr>
    </xdr:pic>
    <xdr:clientData/>
  </xdr:twoCellAnchor>
  <xdr:twoCellAnchor>
    <xdr:from>
      <xdr:col>10</xdr:col>
      <xdr:colOff>125403</xdr:colOff>
      <xdr:row>2</xdr:row>
      <xdr:rowOff>190448</xdr:rowOff>
    </xdr:from>
    <xdr:to>
      <xdr:col>16</xdr:col>
      <xdr:colOff>311728</xdr:colOff>
      <xdr:row>3</xdr:row>
      <xdr:rowOff>173180</xdr:rowOff>
    </xdr:to>
    <xdr:sp macro="" textlink="">
      <xdr:nvSpPr>
        <xdr:cNvPr id="3" name="正方形/長方形 2">
          <a:extLst>
            <a:ext uri="{FF2B5EF4-FFF2-40B4-BE49-F238E27FC236}">
              <a16:creationId xmlns:a16="http://schemas.microsoft.com/office/drawing/2014/main" id="{F8BFB530-2451-0DB4-E67F-3CBA84D5E215}"/>
            </a:ext>
          </a:extLst>
        </xdr:cNvPr>
        <xdr:cNvSpPr/>
      </xdr:nvSpPr>
      <xdr:spPr>
        <a:xfrm>
          <a:off x="7052676" y="675357"/>
          <a:ext cx="4342688" cy="225187"/>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13</xdr:col>
      <xdr:colOff>235322</xdr:colOff>
      <xdr:row>0</xdr:row>
      <xdr:rowOff>0</xdr:rowOff>
    </xdr:from>
    <xdr:to>
      <xdr:col>16</xdr:col>
      <xdr:colOff>549087</xdr:colOff>
      <xdr:row>2</xdr:row>
      <xdr:rowOff>212912</xdr:rowOff>
    </xdr:to>
    <xdr:sp macro="" textlink="">
      <xdr:nvSpPr>
        <xdr:cNvPr id="4" name="テキスト ボックス 3">
          <a:extLst>
            <a:ext uri="{FF2B5EF4-FFF2-40B4-BE49-F238E27FC236}">
              <a16:creationId xmlns:a16="http://schemas.microsoft.com/office/drawing/2014/main" id="{1026864B-D59F-0ED8-F006-D9E030D7C3B4}"/>
            </a:ext>
          </a:extLst>
        </xdr:cNvPr>
        <xdr:cNvSpPr txBox="1"/>
      </xdr:nvSpPr>
      <xdr:spPr>
        <a:xfrm>
          <a:off x="9121587" y="0"/>
          <a:ext cx="2364441" cy="68355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入札公告年度を入力すると</a:t>
          </a:r>
          <a:endParaRPr kumimoji="1" lang="en-US" altLang="ja-JP" sz="1100">
            <a:solidFill>
              <a:srgbClr val="FF0000"/>
            </a:solidFill>
          </a:endParaRPr>
        </a:p>
        <a:p>
          <a:r>
            <a:rPr kumimoji="1" lang="ja-JP" altLang="en-US" sz="1100">
              <a:solidFill>
                <a:srgbClr val="FF0000"/>
              </a:solidFill>
            </a:rPr>
            <a:t>評価対象の年度が自動計算される</a:t>
          </a:r>
        </a:p>
      </xdr:txBody>
    </xdr:sp>
    <xdr:clientData/>
  </xdr:twoCellAnchor>
  <xdr:twoCellAnchor>
    <xdr:from>
      <xdr:col>11</xdr:col>
      <xdr:colOff>319925</xdr:colOff>
      <xdr:row>5</xdr:row>
      <xdr:rowOff>50426</xdr:rowOff>
    </xdr:from>
    <xdr:to>
      <xdr:col>21</xdr:col>
      <xdr:colOff>548527</xdr:colOff>
      <xdr:row>8</xdr:row>
      <xdr:rowOff>39221</xdr:rowOff>
    </xdr:to>
    <xdr:sp macro="" textlink="">
      <xdr:nvSpPr>
        <xdr:cNvPr id="5" name="テキスト ボックス 4">
          <a:extLst>
            <a:ext uri="{FF2B5EF4-FFF2-40B4-BE49-F238E27FC236}">
              <a16:creationId xmlns:a16="http://schemas.microsoft.com/office/drawing/2014/main" id="{33D34996-A31E-B1E4-EC78-ACF9C9206AE4}"/>
            </a:ext>
          </a:extLst>
        </xdr:cNvPr>
        <xdr:cNvSpPr txBox="1"/>
      </xdr:nvSpPr>
      <xdr:spPr>
        <a:xfrm>
          <a:off x="7863725" y="1241051"/>
          <a:ext cx="7086602" cy="70317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本社から成績評定表彰の評価対象年度についての事務連絡が発出される前は「無」、</a:t>
          </a:r>
          <a:endParaRPr kumimoji="1" lang="en-US" altLang="ja-JP" sz="1100">
            <a:solidFill>
              <a:srgbClr val="FF0000"/>
            </a:solidFill>
          </a:endParaRPr>
        </a:p>
        <a:p>
          <a:r>
            <a:rPr kumimoji="1" lang="ja-JP" altLang="en-US" sz="1100">
              <a:solidFill>
                <a:srgbClr val="FF0000"/>
              </a:solidFill>
            </a:rPr>
            <a:t>発出された後は「有」をそれぞれプルダウンで入力すると、その時点で評価対象となる年度が自動計算される</a:t>
          </a:r>
          <a:endParaRPr kumimoji="1" lang="en-US" altLang="ja-JP" sz="1100">
            <a:solidFill>
              <a:srgbClr val="FF0000"/>
            </a:solidFill>
          </a:endParaRPr>
        </a:p>
      </xdr:txBody>
    </xdr:sp>
    <xdr:clientData/>
  </xdr:twoCellAnchor>
  <xdr:twoCellAnchor>
    <xdr:from>
      <xdr:col>17</xdr:col>
      <xdr:colOff>99172</xdr:colOff>
      <xdr:row>2</xdr:row>
      <xdr:rowOff>172010</xdr:rowOff>
    </xdr:from>
    <xdr:to>
      <xdr:col>19</xdr:col>
      <xdr:colOff>81242</xdr:colOff>
      <xdr:row>3</xdr:row>
      <xdr:rowOff>142875</xdr:rowOff>
    </xdr:to>
    <xdr:sp macro="" textlink="">
      <xdr:nvSpPr>
        <xdr:cNvPr id="6" name="正方形/長方形 5">
          <a:extLst>
            <a:ext uri="{FF2B5EF4-FFF2-40B4-BE49-F238E27FC236}">
              <a16:creationId xmlns:a16="http://schemas.microsoft.com/office/drawing/2014/main" id="{957928FB-8285-91A1-7F74-EBA185B1B8C8}"/>
            </a:ext>
          </a:extLst>
        </xdr:cNvPr>
        <xdr:cNvSpPr/>
      </xdr:nvSpPr>
      <xdr:spPr>
        <a:xfrm>
          <a:off x="11757772" y="648260"/>
          <a:ext cx="1353670" cy="208990"/>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259416</xdr:colOff>
      <xdr:row>2</xdr:row>
      <xdr:rowOff>170328</xdr:rowOff>
    </xdr:from>
    <xdr:to>
      <xdr:col>9</xdr:col>
      <xdr:colOff>363683</xdr:colOff>
      <xdr:row>3</xdr:row>
      <xdr:rowOff>155862</xdr:rowOff>
    </xdr:to>
    <xdr:sp macro="" textlink="">
      <xdr:nvSpPr>
        <xdr:cNvPr id="7" name="正方形/長方形 6">
          <a:extLst>
            <a:ext uri="{FF2B5EF4-FFF2-40B4-BE49-F238E27FC236}">
              <a16:creationId xmlns:a16="http://schemas.microsoft.com/office/drawing/2014/main" id="{18043FF7-FAB3-B418-13B0-D1D888701B94}"/>
            </a:ext>
          </a:extLst>
        </xdr:cNvPr>
        <xdr:cNvSpPr/>
      </xdr:nvSpPr>
      <xdr:spPr>
        <a:xfrm>
          <a:off x="2337598" y="655237"/>
          <a:ext cx="4260630" cy="227989"/>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197223</xdr:colOff>
      <xdr:row>0</xdr:row>
      <xdr:rowOff>16300</xdr:rowOff>
    </xdr:from>
    <xdr:to>
      <xdr:col>13</xdr:col>
      <xdr:colOff>89647</xdr:colOff>
      <xdr:row>2</xdr:row>
      <xdr:rowOff>222081</xdr:rowOff>
    </xdr:to>
    <xdr:sp macro="" textlink="">
      <xdr:nvSpPr>
        <xdr:cNvPr id="8" name="テキスト ボックス 7">
          <a:extLst>
            <a:ext uri="{FF2B5EF4-FFF2-40B4-BE49-F238E27FC236}">
              <a16:creationId xmlns:a16="http://schemas.microsoft.com/office/drawing/2014/main" id="{67DFEF8C-0A71-EAAB-9762-8EFB05D9ABAE}"/>
            </a:ext>
          </a:extLst>
        </xdr:cNvPr>
        <xdr:cNvSpPr txBox="1"/>
      </xdr:nvSpPr>
      <xdr:spPr>
        <a:xfrm>
          <a:off x="2247899" y="16300"/>
          <a:ext cx="6728013" cy="67642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競争契約の方法をプルダウンで選択できる。</a:t>
          </a:r>
          <a:endParaRPr kumimoji="1" lang="en-US" altLang="ja-JP" sz="1100">
            <a:solidFill>
              <a:srgbClr val="FF0000"/>
            </a:solidFill>
          </a:endParaRPr>
        </a:p>
        <a:p>
          <a:r>
            <a:rPr kumimoji="1" lang="ja-JP" altLang="en-US" sz="1100">
              <a:solidFill>
                <a:srgbClr val="FF0000"/>
              </a:solidFill>
            </a:rPr>
            <a:t>選択した内容に応じて不必要な項目の黒塗り、配点の自動算出を行う</a:t>
          </a:r>
        </a:p>
      </xdr:txBody>
    </xdr:sp>
    <xdr:clientData/>
  </xdr:twoCellAnchor>
  <xdr:twoCellAnchor>
    <xdr:from>
      <xdr:col>3</xdr:col>
      <xdr:colOff>608375</xdr:colOff>
      <xdr:row>400</xdr:row>
      <xdr:rowOff>88067</xdr:rowOff>
    </xdr:from>
    <xdr:to>
      <xdr:col>9</xdr:col>
      <xdr:colOff>311727</xdr:colOff>
      <xdr:row>405</xdr:row>
      <xdr:rowOff>173181</xdr:rowOff>
    </xdr:to>
    <xdr:sp macro="" textlink="">
      <xdr:nvSpPr>
        <xdr:cNvPr id="9" name="正方形/長方形 8">
          <a:extLst>
            <a:ext uri="{FF2B5EF4-FFF2-40B4-BE49-F238E27FC236}">
              <a16:creationId xmlns:a16="http://schemas.microsoft.com/office/drawing/2014/main" id="{040A3101-6A62-8B90-98E4-7E46ACADA4A4}"/>
            </a:ext>
          </a:extLst>
        </xdr:cNvPr>
        <xdr:cNvSpPr/>
      </xdr:nvSpPr>
      <xdr:spPr>
        <a:xfrm>
          <a:off x="2686557" y="97069885"/>
          <a:ext cx="3859715" cy="1297387"/>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121227</xdr:colOff>
      <xdr:row>3</xdr:row>
      <xdr:rowOff>34635</xdr:rowOff>
    </xdr:from>
    <xdr:to>
      <xdr:col>3</xdr:col>
      <xdr:colOff>554182</xdr:colOff>
      <xdr:row>402</xdr:row>
      <xdr:rowOff>190499</xdr:rowOff>
    </xdr:to>
    <xdr:sp macro="" textlink="">
      <xdr:nvSpPr>
        <xdr:cNvPr id="21" name="左大かっこ 20">
          <a:extLst>
            <a:ext uri="{FF2B5EF4-FFF2-40B4-BE49-F238E27FC236}">
              <a16:creationId xmlns:a16="http://schemas.microsoft.com/office/drawing/2014/main" id="{6A49805C-5E01-D61B-5C76-3869A68FC401}"/>
            </a:ext>
          </a:extLst>
        </xdr:cNvPr>
        <xdr:cNvSpPr/>
      </xdr:nvSpPr>
      <xdr:spPr>
        <a:xfrm>
          <a:off x="2199409" y="761999"/>
          <a:ext cx="432955" cy="96895227"/>
        </a:xfrm>
        <a:custGeom>
          <a:avLst/>
          <a:gdLst>
            <a:gd name="connsiteX0" fmla="*/ 103909 w 103909"/>
            <a:gd name="connsiteY0" fmla="*/ 68025819 h 68025819"/>
            <a:gd name="connsiteX1" fmla="*/ 0 w 103909"/>
            <a:gd name="connsiteY1" fmla="*/ 68025818 h 68025819"/>
            <a:gd name="connsiteX2" fmla="*/ 0 w 103909"/>
            <a:gd name="connsiteY2" fmla="*/ 1 h 68025819"/>
            <a:gd name="connsiteX3" fmla="*/ 103909 w 103909"/>
            <a:gd name="connsiteY3" fmla="*/ 0 h 68025819"/>
            <a:gd name="connsiteX4" fmla="*/ 103909 w 103909"/>
            <a:gd name="connsiteY4" fmla="*/ 68025819 h 68025819"/>
            <a:gd name="connsiteX0" fmla="*/ 103909 w 103909"/>
            <a:gd name="connsiteY0" fmla="*/ 68025819 h 68025819"/>
            <a:gd name="connsiteX1" fmla="*/ 0 w 103909"/>
            <a:gd name="connsiteY1" fmla="*/ 68025818 h 68025819"/>
            <a:gd name="connsiteX2" fmla="*/ 0 w 103909"/>
            <a:gd name="connsiteY2" fmla="*/ 1 h 68025819"/>
            <a:gd name="connsiteX3" fmla="*/ 103909 w 103909"/>
            <a:gd name="connsiteY3" fmla="*/ 0 h 68025819"/>
            <a:gd name="connsiteX0" fmla="*/ 103909 w 432955"/>
            <a:gd name="connsiteY0" fmla="*/ 68025819 h 68025819"/>
            <a:gd name="connsiteX1" fmla="*/ 0 w 432955"/>
            <a:gd name="connsiteY1" fmla="*/ 68025818 h 68025819"/>
            <a:gd name="connsiteX2" fmla="*/ 0 w 432955"/>
            <a:gd name="connsiteY2" fmla="*/ 1 h 68025819"/>
            <a:gd name="connsiteX3" fmla="*/ 103909 w 432955"/>
            <a:gd name="connsiteY3" fmla="*/ 0 h 68025819"/>
            <a:gd name="connsiteX4" fmla="*/ 103909 w 432955"/>
            <a:gd name="connsiteY4" fmla="*/ 68025819 h 68025819"/>
            <a:gd name="connsiteX0" fmla="*/ 432955 w 432955"/>
            <a:gd name="connsiteY0" fmla="*/ 68025816 h 68025819"/>
            <a:gd name="connsiteX1" fmla="*/ 0 w 432955"/>
            <a:gd name="connsiteY1" fmla="*/ 68025818 h 68025819"/>
            <a:gd name="connsiteX2" fmla="*/ 0 w 432955"/>
            <a:gd name="connsiteY2" fmla="*/ 1 h 68025819"/>
            <a:gd name="connsiteX3" fmla="*/ 103909 w 432955"/>
            <a:gd name="connsiteY3" fmla="*/ 0 h 68025819"/>
          </a:gdLst>
          <a:ahLst/>
          <a:cxnLst>
            <a:cxn ang="0">
              <a:pos x="connsiteX0" y="connsiteY0"/>
            </a:cxn>
            <a:cxn ang="0">
              <a:pos x="connsiteX1" y="connsiteY1"/>
            </a:cxn>
            <a:cxn ang="0">
              <a:pos x="connsiteX2" y="connsiteY2"/>
            </a:cxn>
            <a:cxn ang="0">
              <a:pos x="connsiteX3" y="connsiteY3"/>
            </a:cxn>
          </a:cxnLst>
          <a:rect l="l" t="t" r="r" b="b"/>
          <a:pathLst>
            <a:path w="432955" h="68025819" stroke="0" extrusionOk="0">
              <a:moveTo>
                <a:pt x="103909" y="68025819"/>
              </a:moveTo>
              <a:lnTo>
                <a:pt x="0" y="68025818"/>
              </a:lnTo>
              <a:lnTo>
                <a:pt x="0" y="1"/>
              </a:lnTo>
              <a:cubicBezTo>
                <a:pt x="0" y="0"/>
                <a:pt x="46522" y="0"/>
                <a:pt x="103909" y="0"/>
              </a:cubicBezTo>
              <a:lnTo>
                <a:pt x="103909" y="68025819"/>
              </a:lnTo>
              <a:close/>
            </a:path>
            <a:path w="432955" h="68025819" fill="none">
              <a:moveTo>
                <a:pt x="432955" y="68025816"/>
              </a:moveTo>
              <a:lnTo>
                <a:pt x="0" y="68025818"/>
              </a:lnTo>
              <a:lnTo>
                <a:pt x="0" y="1"/>
              </a:lnTo>
              <a:cubicBezTo>
                <a:pt x="0" y="0"/>
                <a:pt x="46522" y="0"/>
                <a:pt x="103909" y="0"/>
              </a:cubicBezTo>
            </a:path>
          </a:pathLst>
        </a:custGeom>
        <a:ln>
          <a:solidFill>
            <a:srgbClr val="FF0000"/>
          </a:solidFill>
          <a:tailEnd type="arrow" w="med" len="med"/>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5</xdr:col>
      <xdr:colOff>481852</xdr:colOff>
      <xdr:row>8</xdr:row>
      <xdr:rowOff>192741</xdr:rowOff>
    </xdr:from>
    <xdr:to>
      <xdr:col>16</xdr:col>
      <xdr:colOff>291352</xdr:colOff>
      <xdr:row>10</xdr:row>
      <xdr:rowOff>56030</xdr:rowOff>
    </xdr:to>
    <xdr:sp macro="" textlink="">
      <xdr:nvSpPr>
        <xdr:cNvPr id="22" name="正方形/長方形 21">
          <a:extLst>
            <a:ext uri="{FF2B5EF4-FFF2-40B4-BE49-F238E27FC236}">
              <a16:creationId xmlns:a16="http://schemas.microsoft.com/office/drawing/2014/main" id="{B4930DFF-25DC-5A04-BB01-3605BF8411D5}"/>
            </a:ext>
          </a:extLst>
        </xdr:cNvPr>
        <xdr:cNvSpPr/>
      </xdr:nvSpPr>
      <xdr:spPr>
        <a:xfrm>
          <a:off x="3899646" y="2075329"/>
          <a:ext cx="7328647" cy="333936"/>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16</xdr:col>
      <xdr:colOff>264457</xdr:colOff>
      <xdr:row>8</xdr:row>
      <xdr:rowOff>152401</xdr:rowOff>
    </xdr:from>
    <xdr:to>
      <xdr:col>21</xdr:col>
      <xdr:colOff>0</xdr:colOff>
      <xdr:row>10</xdr:row>
      <xdr:rowOff>22412</xdr:rowOff>
    </xdr:to>
    <xdr:sp macro="" textlink="">
      <xdr:nvSpPr>
        <xdr:cNvPr id="23" name="テキスト ボックス 22">
          <a:extLst>
            <a:ext uri="{FF2B5EF4-FFF2-40B4-BE49-F238E27FC236}">
              <a16:creationId xmlns:a16="http://schemas.microsoft.com/office/drawing/2014/main" id="{6C505266-877E-BA8C-1AAE-043081A527FC}"/>
            </a:ext>
          </a:extLst>
        </xdr:cNvPr>
        <xdr:cNvSpPr txBox="1"/>
      </xdr:nvSpPr>
      <xdr:spPr>
        <a:xfrm>
          <a:off x="11201398" y="2034989"/>
          <a:ext cx="3153337" cy="34065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案件に応じて発注者側で記入する。</a:t>
          </a:r>
        </a:p>
      </xdr:txBody>
    </xdr:sp>
    <xdr:clientData/>
  </xdr:twoCellAnchor>
  <xdr:twoCellAnchor>
    <xdr:from>
      <xdr:col>5</xdr:col>
      <xdr:colOff>477369</xdr:colOff>
      <xdr:row>10</xdr:row>
      <xdr:rowOff>76200</xdr:rowOff>
    </xdr:from>
    <xdr:to>
      <xdr:col>16</xdr:col>
      <xdr:colOff>286869</xdr:colOff>
      <xdr:row>11</xdr:row>
      <xdr:rowOff>174812</xdr:rowOff>
    </xdr:to>
    <xdr:sp macro="" textlink="">
      <xdr:nvSpPr>
        <xdr:cNvPr id="25" name="正方形/長方形 24">
          <a:extLst>
            <a:ext uri="{FF2B5EF4-FFF2-40B4-BE49-F238E27FC236}">
              <a16:creationId xmlns:a16="http://schemas.microsoft.com/office/drawing/2014/main" id="{BE5E7BBC-1670-F40C-CA8D-430E7204B732}"/>
            </a:ext>
          </a:extLst>
        </xdr:cNvPr>
        <xdr:cNvSpPr/>
      </xdr:nvSpPr>
      <xdr:spPr>
        <a:xfrm>
          <a:off x="3895163" y="2429435"/>
          <a:ext cx="7328647" cy="333936"/>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8</xdr:col>
      <xdr:colOff>149952</xdr:colOff>
      <xdr:row>10</xdr:row>
      <xdr:rowOff>52159</xdr:rowOff>
    </xdr:from>
    <xdr:to>
      <xdr:col>13</xdr:col>
      <xdr:colOff>593911</xdr:colOff>
      <xdr:row>11</xdr:row>
      <xdr:rowOff>157493</xdr:rowOff>
    </xdr:to>
    <xdr:sp macro="" textlink="">
      <xdr:nvSpPr>
        <xdr:cNvPr id="26" name="テキスト ボックス 25">
          <a:extLst>
            <a:ext uri="{FF2B5EF4-FFF2-40B4-BE49-F238E27FC236}">
              <a16:creationId xmlns:a16="http://schemas.microsoft.com/office/drawing/2014/main" id="{83763B0D-6FD0-B352-623A-36539172F34D}"/>
            </a:ext>
          </a:extLst>
        </xdr:cNvPr>
        <xdr:cNvSpPr txBox="1"/>
      </xdr:nvSpPr>
      <xdr:spPr>
        <a:xfrm>
          <a:off x="5691770" y="2476704"/>
          <a:ext cx="3907596" cy="34778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申請者が記入する欄。特に計算式上影響はしない。</a:t>
          </a:r>
          <a:endParaRPr kumimoji="1" lang="en-US" altLang="ja-JP" sz="1100">
            <a:solidFill>
              <a:srgbClr val="FF0000"/>
            </a:solidFill>
          </a:endParaRPr>
        </a:p>
      </xdr:txBody>
    </xdr:sp>
    <xdr:clientData/>
  </xdr:twoCellAnchor>
  <xdr:twoCellAnchor>
    <xdr:from>
      <xdr:col>0</xdr:col>
      <xdr:colOff>0</xdr:colOff>
      <xdr:row>15</xdr:row>
      <xdr:rowOff>56028</xdr:rowOff>
    </xdr:from>
    <xdr:to>
      <xdr:col>2</xdr:col>
      <xdr:colOff>448235</xdr:colOff>
      <xdr:row>394</xdr:row>
      <xdr:rowOff>0</xdr:rowOff>
    </xdr:to>
    <xdr:sp macro="" textlink="">
      <xdr:nvSpPr>
        <xdr:cNvPr id="27" name="正方形/長方形 26">
          <a:extLst>
            <a:ext uri="{FF2B5EF4-FFF2-40B4-BE49-F238E27FC236}">
              <a16:creationId xmlns:a16="http://schemas.microsoft.com/office/drawing/2014/main" id="{E97A8B6A-6C43-728E-F130-BCE6D8AAEECB}"/>
            </a:ext>
          </a:extLst>
        </xdr:cNvPr>
        <xdr:cNvSpPr/>
      </xdr:nvSpPr>
      <xdr:spPr>
        <a:xfrm>
          <a:off x="0" y="3692846"/>
          <a:ext cx="1833690" cy="91834245"/>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0</xdr:colOff>
      <xdr:row>9</xdr:row>
      <xdr:rowOff>56030</xdr:rowOff>
    </xdr:from>
    <xdr:to>
      <xdr:col>2</xdr:col>
      <xdr:colOff>392206</xdr:colOff>
      <xdr:row>16</xdr:row>
      <xdr:rowOff>224118</xdr:rowOff>
    </xdr:to>
    <xdr:sp macro="" textlink="">
      <xdr:nvSpPr>
        <xdr:cNvPr id="34" name="テキスト ボックス 33">
          <a:extLst>
            <a:ext uri="{FF2B5EF4-FFF2-40B4-BE49-F238E27FC236}">
              <a16:creationId xmlns:a16="http://schemas.microsoft.com/office/drawing/2014/main" id="{A2372BDA-2F27-C4E2-DDE9-BF830637FCD0}"/>
            </a:ext>
          </a:extLst>
        </xdr:cNvPr>
        <xdr:cNvSpPr txBox="1"/>
      </xdr:nvSpPr>
      <xdr:spPr>
        <a:xfrm>
          <a:off x="0" y="2173942"/>
          <a:ext cx="1759324" cy="181535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各競争契約の方法に大して表示が必要な行に「１」を入力している</a:t>
          </a:r>
          <a:endParaRPr kumimoji="1" lang="en-US" altLang="ja-JP" sz="1100">
            <a:solidFill>
              <a:srgbClr val="FF0000"/>
            </a:solidFill>
          </a:endParaRPr>
        </a:p>
        <a:p>
          <a:r>
            <a:rPr kumimoji="1" lang="ja-JP" altLang="en-US" sz="1100">
              <a:solidFill>
                <a:srgbClr val="FF0000"/>
              </a:solidFill>
            </a:rPr>
            <a:t>一番上の見出しは自由に</a:t>
          </a:r>
          <a:endParaRPr kumimoji="1" lang="en-US" altLang="ja-JP" sz="1100">
            <a:solidFill>
              <a:srgbClr val="FF0000"/>
            </a:solidFill>
          </a:endParaRPr>
        </a:p>
        <a:p>
          <a:r>
            <a:rPr kumimoji="1" lang="ja-JP" altLang="en-US" sz="1100">
              <a:solidFill>
                <a:srgbClr val="FF0000"/>
              </a:solidFill>
            </a:rPr>
            <a:t>変更してＯＫ</a:t>
          </a:r>
          <a:endParaRPr kumimoji="1" lang="en-US" altLang="ja-JP" sz="1100">
            <a:solidFill>
              <a:srgbClr val="FF0000"/>
            </a:solidFill>
          </a:endParaRPr>
        </a:p>
      </xdr:txBody>
    </xdr:sp>
    <xdr:clientData/>
  </xdr:twoCellAnchor>
  <xdr:twoCellAnchor>
    <xdr:from>
      <xdr:col>0</xdr:col>
      <xdr:colOff>129988</xdr:colOff>
      <xdr:row>1</xdr:row>
      <xdr:rowOff>11206</xdr:rowOff>
    </xdr:from>
    <xdr:to>
      <xdr:col>2</xdr:col>
      <xdr:colOff>656664</xdr:colOff>
      <xdr:row>8</xdr:row>
      <xdr:rowOff>11206</xdr:rowOff>
    </xdr:to>
    <xdr:sp macro="" textlink="">
      <xdr:nvSpPr>
        <xdr:cNvPr id="36" name="テキスト ボックス 35">
          <a:extLst>
            <a:ext uri="{FF2B5EF4-FFF2-40B4-BE49-F238E27FC236}">
              <a16:creationId xmlns:a16="http://schemas.microsoft.com/office/drawing/2014/main" id="{BC877A62-F281-667F-B41E-1BFFF2DE366D}"/>
            </a:ext>
          </a:extLst>
        </xdr:cNvPr>
        <xdr:cNvSpPr txBox="1"/>
      </xdr:nvSpPr>
      <xdr:spPr>
        <a:xfrm>
          <a:off x="129988" y="246530"/>
          <a:ext cx="1893794" cy="16472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選択した競争契約の方法に応じて左側の数字を計算式で引用している。</a:t>
          </a:r>
          <a:endParaRPr kumimoji="1" lang="en-US" altLang="ja-JP" sz="1100">
            <a:solidFill>
              <a:srgbClr val="FF0000"/>
            </a:solidFill>
          </a:endParaRPr>
        </a:p>
        <a:p>
          <a:r>
            <a:rPr kumimoji="1" lang="ja-JP" altLang="en-US" sz="1100">
              <a:solidFill>
                <a:srgbClr val="FF0000"/>
              </a:solidFill>
            </a:rPr>
            <a:t>ここが「</a:t>
          </a:r>
          <a:r>
            <a:rPr kumimoji="1" lang="en-US" altLang="ja-JP" sz="1100">
              <a:solidFill>
                <a:srgbClr val="FF0000"/>
              </a:solidFill>
            </a:rPr>
            <a:t>1</a:t>
          </a:r>
          <a:r>
            <a:rPr kumimoji="1" lang="ja-JP" altLang="en-US" sz="1100">
              <a:solidFill>
                <a:srgbClr val="FF0000"/>
              </a:solidFill>
            </a:rPr>
            <a:t>」だと右側の行が表示され、空欄だと右側の行が黒く塗りつぶされる。</a:t>
          </a:r>
          <a:endParaRPr kumimoji="1" lang="en-US" altLang="ja-JP" sz="1100">
            <a:solidFill>
              <a:srgbClr val="FF0000"/>
            </a:solidFill>
          </a:endParaRPr>
        </a:p>
      </xdr:txBody>
    </xdr:sp>
    <xdr:clientData/>
  </xdr:twoCellAnchor>
  <xdr:twoCellAnchor>
    <xdr:from>
      <xdr:col>2</xdr:col>
      <xdr:colOff>466164</xdr:colOff>
      <xdr:row>16</xdr:row>
      <xdr:rowOff>224118</xdr:rowOff>
    </xdr:from>
    <xdr:to>
      <xdr:col>3</xdr:col>
      <xdr:colOff>121226</xdr:colOff>
      <xdr:row>393</xdr:row>
      <xdr:rowOff>225137</xdr:rowOff>
    </xdr:to>
    <xdr:sp macro="" textlink="">
      <xdr:nvSpPr>
        <xdr:cNvPr id="37" name="正方形/長方形 36">
          <a:extLst>
            <a:ext uri="{FF2B5EF4-FFF2-40B4-BE49-F238E27FC236}">
              <a16:creationId xmlns:a16="http://schemas.microsoft.com/office/drawing/2014/main" id="{2FE24F31-3AF3-F9F1-29BB-FA243676789C}"/>
            </a:ext>
          </a:extLst>
        </xdr:cNvPr>
        <xdr:cNvSpPr/>
      </xdr:nvSpPr>
      <xdr:spPr>
        <a:xfrm>
          <a:off x="1851619" y="4103391"/>
          <a:ext cx="347789" cy="91406382"/>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381000</xdr:colOff>
      <xdr:row>7</xdr:row>
      <xdr:rowOff>78441</xdr:rowOff>
    </xdr:from>
    <xdr:to>
      <xdr:col>2</xdr:col>
      <xdr:colOff>640059</xdr:colOff>
      <xdr:row>16</xdr:row>
      <xdr:rowOff>224118</xdr:rowOff>
    </xdr:to>
    <xdr:cxnSp macro="">
      <xdr:nvCxnSpPr>
        <xdr:cNvPr id="39" name="直線コネクタ 38">
          <a:extLst>
            <a:ext uri="{FF2B5EF4-FFF2-40B4-BE49-F238E27FC236}">
              <a16:creationId xmlns:a16="http://schemas.microsoft.com/office/drawing/2014/main" id="{A49EA5DA-90A7-85DE-D359-7FFD687E2C2D}"/>
            </a:ext>
          </a:extLst>
        </xdr:cNvPr>
        <xdr:cNvCxnSpPr>
          <a:stCxn id="37" idx="0"/>
        </xdr:cNvCxnSpPr>
      </xdr:nvCxnSpPr>
      <xdr:spPr>
        <a:xfrm flipH="1" flipV="1">
          <a:off x="1766455" y="1775623"/>
          <a:ext cx="259059" cy="2327768"/>
        </a:xfrm>
        <a:prstGeom prst="line">
          <a:avLst/>
        </a:prstGeom>
        <a:ln>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281267</xdr:colOff>
      <xdr:row>4</xdr:row>
      <xdr:rowOff>214593</xdr:rowOff>
    </xdr:from>
    <xdr:to>
      <xdr:col>35</xdr:col>
      <xdr:colOff>666749</xdr:colOff>
      <xdr:row>11</xdr:row>
      <xdr:rowOff>122145</xdr:rowOff>
    </xdr:to>
    <xdr:sp macro="" textlink="">
      <xdr:nvSpPr>
        <xdr:cNvPr id="41" name="正方形/長方形 40">
          <a:extLst>
            <a:ext uri="{FF2B5EF4-FFF2-40B4-BE49-F238E27FC236}">
              <a16:creationId xmlns:a16="http://schemas.microsoft.com/office/drawing/2014/main" id="{D2D7D9A7-F1DC-3FA0-E1C4-6F47A67E80F9}"/>
            </a:ext>
          </a:extLst>
        </xdr:cNvPr>
        <xdr:cNvSpPr/>
      </xdr:nvSpPr>
      <xdr:spPr>
        <a:xfrm>
          <a:off x="15368867" y="1167093"/>
          <a:ext cx="9300882" cy="1574427"/>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30</xdr:col>
      <xdr:colOff>69474</xdr:colOff>
      <xdr:row>3</xdr:row>
      <xdr:rowOff>107578</xdr:rowOff>
    </xdr:from>
    <xdr:to>
      <xdr:col>35</xdr:col>
      <xdr:colOff>526676</xdr:colOff>
      <xdr:row>5</xdr:row>
      <xdr:rowOff>134471</xdr:rowOff>
    </xdr:to>
    <xdr:sp macro="" textlink="">
      <xdr:nvSpPr>
        <xdr:cNvPr id="42" name="テキスト ボックス 41">
          <a:extLst>
            <a:ext uri="{FF2B5EF4-FFF2-40B4-BE49-F238E27FC236}">
              <a16:creationId xmlns:a16="http://schemas.microsoft.com/office/drawing/2014/main" id="{A02DEB8D-21DA-47D7-F049-23155EFEC598}"/>
            </a:ext>
          </a:extLst>
        </xdr:cNvPr>
        <xdr:cNvSpPr txBox="1"/>
      </xdr:nvSpPr>
      <xdr:spPr>
        <a:xfrm>
          <a:off x="20576239" y="813549"/>
          <a:ext cx="3874996" cy="4975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注意事項の体裁や記載事項は自由に変更してＯＫ</a:t>
          </a:r>
          <a:endParaRPr kumimoji="1" lang="en-US" altLang="ja-JP" sz="1100">
            <a:solidFill>
              <a:srgbClr val="FF0000"/>
            </a:solidFill>
          </a:endParaRPr>
        </a:p>
      </xdr:txBody>
    </xdr:sp>
    <xdr:clientData/>
  </xdr:twoCellAnchor>
  <xdr:twoCellAnchor>
    <xdr:from>
      <xdr:col>5</xdr:col>
      <xdr:colOff>504265</xdr:colOff>
      <xdr:row>16</xdr:row>
      <xdr:rowOff>201705</xdr:rowOff>
    </xdr:from>
    <xdr:to>
      <xdr:col>9</xdr:col>
      <xdr:colOff>336177</xdr:colOff>
      <xdr:row>394</xdr:row>
      <xdr:rowOff>69272</xdr:rowOff>
    </xdr:to>
    <xdr:sp macro="" textlink="">
      <xdr:nvSpPr>
        <xdr:cNvPr id="43" name="正方形/長方形 42">
          <a:extLst>
            <a:ext uri="{FF2B5EF4-FFF2-40B4-BE49-F238E27FC236}">
              <a16:creationId xmlns:a16="http://schemas.microsoft.com/office/drawing/2014/main" id="{65A10FC6-46A2-9E81-1E12-BBC2BB9AD67D}"/>
            </a:ext>
          </a:extLst>
        </xdr:cNvPr>
        <xdr:cNvSpPr/>
      </xdr:nvSpPr>
      <xdr:spPr>
        <a:xfrm>
          <a:off x="3967901" y="4080978"/>
          <a:ext cx="2602821" cy="91515385"/>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670519</xdr:colOff>
      <xdr:row>18</xdr:row>
      <xdr:rowOff>203335</xdr:rowOff>
    </xdr:from>
    <xdr:to>
      <xdr:col>5</xdr:col>
      <xdr:colOff>578630</xdr:colOff>
      <xdr:row>31</xdr:row>
      <xdr:rowOff>62141</xdr:rowOff>
    </xdr:to>
    <xdr:sp macro="" textlink="">
      <xdr:nvSpPr>
        <xdr:cNvPr id="44" name="テキスト ボックス 43">
          <a:extLst>
            <a:ext uri="{FF2B5EF4-FFF2-40B4-BE49-F238E27FC236}">
              <a16:creationId xmlns:a16="http://schemas.microsoft.com/office/drawing/2014/main" id="{81481BD7-B1FC-6E09-868B-C2585B600258}"/>
            </a:ext>
          </a:extLst>
        </xdr:cNvPr>
        <xdr:cNvSpPr txBox="1"/>
      </xdr:nvSpPr>
      <xdr:spPr>
        <a:xfrm>
          <a:off x="2748701" y="4567517"/>
          <a:ext cx="1293565" cy="301071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「実績等の記載欄」が空欄だと赤く塗りつぶされるように条件付書式で設定している。</a:t>
          </a:r>
          <a:endParaRPr kumimoji="1" lang="en-US" altLang="ja-JP" sz="1100">
            <a:solidFill>
              <a:srgbClr val="FF0000"/>
            </a:solidFill>
          </a:endParaRPr>
        </a:p>
        <a:p>
          <a:endParaRPr kumimoji="1" lang="en-US" altLang="ja-JP" sz="1100">
            <a:solidFill>
              <a:srgbClr val="FF0000"/>
            </a:solidFill>
          </a:endParaRPr>
        </a:p>
      </xdr:txBody>
    </xdr:sp>
    <xdr:clientData/>
  </xdr:twoCellAnchor>
  <xdr:twoCellAnchor>
    <xdr:from>
      <xdr:col>9</xdr:col>
      <xdr:colOff>396691</xdr:colOff>
      <xdr:row>20</xdr:row>
      <xdr:rowOff>6725</xdr:rowOff>
    </xdr:from>
    <xdr:to>
      <xdr:col>15</xdr:col>
      <xdr:colOff>224118</xdr:colOff>
      <xdr:row>21</xdr:row>
      <xdr:rowOff>62754</xdr:rowOff>
    </xdr:to>
    <xdr:sp macro="" textlink="">
      <xdr:nvSpPr>
        <xdr:cNvPr id="47" name="テキスト ボックス 46">
          <a:extLst>
            <a:ext uri="{FF2B5EF4-FFF2-40B4-BE49-F238E27FC236}">
              <a16:creationId xmlns:a16="http://schemas.microsoft.com/office/drawing/2014/main" id="{DE54328A-E4F4-3BFE-2C77-B47FA06BDC35}"/>
            </a:ext>
          </a:extLst>
        </xdr:cNvPr>
        <xdr:cNvSpPr txBox="1"/>
      </xdr:nvSpPr>
      <xdr:spPr>
        <a:xfrm>
          <a:off x="6548720" y="4713196"/>
          <a:ext cx="3928780" cy="29135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入力した日付に応じて各係数を判定</a:t>
          </a:r>
          <a:endParaRPr kumimoji="1" lang="en-US" altLang="ja-JP" sz="1100">
            <a:solidFill>
              <a:srgbClr val="FF0000"/>
            </a:solidFill>
          </a:endParaRPr>
        </a:p>
        <a:p>
          <a:endParaRPr kumimoji="1" lang="en-US" altLang="ja-JP" sz="1100">
            <a:solidFill>
              <a:srgbClr val="FF0000"/>
            </a:solidFill>
          </a:endParaRPr>
        </a:p>
      </xdr:txBody>
    </xdr:sp>
    <xdr:clientData/>
  </xdr:twoCellAnchor>
  <xdr:twoCellAnchor>
    <xdr:from>
      <xdr:col>11</xdr:col>
      <xdr:colOff>291356</xdr:colOff>
      <xdr:row>26</xdr:row>
      <xdr:rowOff>24654</xdr:rowOff>
    </xdr:from>
    <xdr:to>
      <xdr:col>17</xdr:col>
      <xdr:colOff>118783</xdr:colOff>
      <xdr:row>27</xdr:row>
      <xdr:rowOff>80683</xdr:rowOff>
    </xdr:to>
    <xdr:sp macro="" textlink="">
      <xdr:nvSpPr>
        <xdr:cNvPr id="57" name="テキスト ボックス 56">
          <a:extLst>
            <a:ext uri="{FF2B5EF4-FFF2-40B4-BE49-F238E27FC236}">
              <a16:creationId xmlns:a16="http://schemas.microsoft.com/office/drawing/2014/main" id="{719F8B80-9A11-20B9-0DAA-0AA102B2628A}"/>
            </a:ext>
          </a:extLst>
        </xdr:cNvPr>
        <xdr:cNvSpPr txBox="1"/>
      </xdr:nvSpPr>
      <xdr:spPr>
        <a:xfrm>
          <a:off x="7810503" y="6143066"/>
          <a:ext cx="3928780" cy="29135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この欄自体は適否・評価点算出に影響なし</a:t>
          </a:r>
          <a:endParaRPr kumimoji="1" lang="en-US" altLang="ja-JP" sz="1100">
            <a:solidFill>
              <a:srgbClr val="FF0000"/>
            </a:solidFill>
          </a:endParaRPr>
        </a:p>
      </xdr:txBody>
    </xdr:sp>
    <xdr:clientData/>
  </xdr:twoCellAnchor>
  <xdr:twoCellAnchor>
    <xdr:from>
      <xdr:col>9</xdr:col>
      <xdr:colOff>392208</xdr:colOff>
      <xdr:row>17</xdr:row>
      <xdr:rowOff>2243</xdr:rowOff>
    </xdr:from>
    <xdr:to>
      <xdr:col>15</xdr:col>
      <xdr:colOff>219635</xdr:colOff>
      <xdr:row>18</xdr:row>
      <xdr:rowOff>58271</xdr:rowOff>
    </xdr:to>
    <xdr:sp macro="" textlink="">
      <xdr:nvSpPr>
        <xdr:cNvPr id="58" name="テキスト ボックス 57">
          <a:extLst>
            <a:ext uri="{FF2B5EF4-FFF2-40B4-BE49-F238E27FC236}">
              <a16:creationId xmlns:a16="http://schemas.microsoft.com/office/drawing/2014/main" id="{ECA2199A-AA87-C56D-E17C-F0224D6D2CA4}"/>
            </a:ext>
          </a:extLst>
        </xdr:cNvPr>
        <xdr:cNvSpPr txBox="1"/>
      </xdr:nvSpPr>
      <xdr:spPr>
        <a:xfrm>
          <a:off x="6544237" y="4002743"/>
          <a:ext cx="3928780" cy="29135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この欄自体は適否・評価点算出に影響なし</a:t>
          </a:r>
          <a:endParaRPr kumimoji="1" lang="en-US" altLang="ja-JP" sz="1100">
            <a:solidFill>
              <a:srgbClr val="FF0000"/>
            </a:solidFill>
          </a:endParaRPr>
        </a:p>
      </xdr:txBody>
    </xdr:sp>
    <xdr:clientData/>
  </xdr:twoCellAnchor>
  <xdr:twoCellAnchor>
    <xdr:from>
      <xdr:col>9</xdr:col>
      <xdr:colOff>398931</xdr:colOff>
      <xdr:row>18</xdr:row>
      <xdr:rowOff>121024</xdr:rowOff>
    </xdr:from>
    <xdr:to>
      <xdr:col>15</xdr:col>
      <xdr:colOff>226358</xdr:colOff>
      <xdr:row>19</xdr:row>
      <xdr:rowOff>177053</xdr:rowOff>
    </xdr:to>
    <xdr:sp macro="" textlink="">
      <xdr:nvSpPr>
        <xdr:cNvPr id="59" name="テキスト ボックス 58">
          <a:extLst>
            <a:ext uri="{FF2B5EF4-FFF2-40B4-BE49-F238E27FC236}">
              <a16:creationId xmlns:a16="http://schemas.microsoft.com/office/drawing/2014/main" id="{DA259DCF-ED11-E1A4-E23D-6E472610A3FD}"/>
            </a:ext>
          </a:extLst>
        </xdr:cNvPr>
        <xdr:cNvSpPr txBox="1"/>
      </xdr:nvSpPr>
      <xdr:spPr>
        <a:xfrm>
          <a:off x="6550960" y="4356848"/>
          <a:ext cx="3928780" cy="29135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この欄自体は</a:t>
          </a:r>
          <a:r>
            <a:rPr kumimoji="1" lang="ja-JP" altLang="ja-JP" sz="1100">
              <a:solidFill>
                <a:srgbClr val="FF0000"/>
              </a:solidFill>
              <a:effectLst/>
              <a:latin typeface="+mn-lt"/>
              <a:ea typeface="+mn-ea"/>
              <a:cs typeface="+mn-cs"/>
            </a:rPr>
            <a:t>適否・評価点算出</a:t>
          </a:r>
          <a:r>
            <a:rPr kumimoji="1" lang="ja-JP" altLang="en-US" sz="1100">
              <a:solidFill>
                <a:srgbClr val="FF0000"/>
              </a:solidFill>
            </a:rPr>
            <a:t>に影響なし</a:t>
          </a:r>
          <a:endParaRPr kumimoji="1" lang="en-US" altLang="ja-JP" sz="1100">
            <a:solidFill>
              <a:srgbClr val="FF0000"/>
            </a:solidFill>
          </a:endParaRPr>
        </a:p>
      </xdr:txBody>
    </xdr:sp>
    <xdr:clientData/>
  </xdr:twoCellAnchor>
  <xdr:twoCellAnchor>
    <xdr:from>
      <xdr:col>9</xdr:col>
      <xdr:colOff>363682</xdr:colOff>
      <xdr:row>21</xdr:row>
      <xdr:rowOff>116541</xdr:rowOff>
    </xdr:from>
    <xdr:to>
      <xdr:col>16</xdr:col>
      <xdr:colOff>336178</xdr:colOff>
      <xdr:row>35</xdr:row>
      <xdr:rowOff>155865</xdr:rowOff>
    </xdr:to>
    <xdr:sp macro="" textlink="">
      <xdr:nvSpPr>
        <xdr:cNvPr id="60" name="正方形/長方形 59">
          <a:extLst>
            <a:ext uri="{FF2B5EF4-FFF2-40B4-BE49-F238E27FC236}">
              <a16:creationId xmlns:a16="http://schemas.microsoft.com/office/drawing/2014/main" id="{EC0080D4-47BF-C7D3-D7C4-84DD7F4D76E1}"/>
            </a:ext>
          </a:extLst>
        </xdr:cNvPr>
        <xdr:cNvSpPr/>
      </xdr:nvSpPr>
      <xdr:spPr>
        <a:xfrm>
          <a:off x="6598227" y="5208086"/>
          <a:ext cx="4821587" cy="3433688"/>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383652</xdr:colOff>
      <xdr:row>35</xdr:row>
      <xdr:rowOff>96575</xdr:rowOff>
    </xdr:from>
    <xdr:to>
      <xdr:col>15</xdr:col>
      <xdr:colOff>211079</xdr:colOff>
      <xdr:row>36</xdr:row>
      <xdr:rowOff>152604</xdr:rowOff>
    </xdr:to>
    <xdr:sp macro="" textlink="">
      <xdr:nvSpPr>
        <xdr:cNvPr id="61" name="テキスト ボックス 60">
          <a:extLst>
            <a:ext uri="{FF2B5EF4-FFF2-40B4-BE49-F238E27FC236}">
              <a16:creationId xmlns:a16="http://schemas.microsoft.com/office/drawing/2014/main" id="{82099CF1-1A85-507E-BE8C-33D38CA9959C}"/>
            </a:ext>
          </a:extLst>
        </xdr:cNvPr>
        <xdr:cNvSpPr txBox="1"/>
      </xdr:nvSpPr>
      <xdr:spPr>
        <a:xfrm>
          <a:off x="6618197" y="8582484"/>
          <a:ext cx="3983791" cy="29848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入力値に応じて評価点算出</a:t>
          </a:r>
          <a:endParaRPr kumimoji="1" lang="en-US" altLang="ja-JP" sz="1100">
            <a:solidFill>
              <a:srgbClr val="FF0000"/>
            </a:solidFill>
          </a:endParaRPr>
        </a:p>
      </xdr:txBody>
    </xdr:sp>
    <xdr:clientData/>
  </xdr:twoCellAnchor>
  <xdr:twoCellAnchor>
    <xdr:from>
      <xdr:col>11</xdr:col>
      <xdr:colOff>79666</xdr:colOff>
      <xdr:row>42</xdr:row>
      <xdr:rowOff>9576</xdr:rowOff>
    </xdr:from>
    <xdr:to>
      <xdr:col>16</xdr:col>
      <xdr:colOff>590652</xdr:colOff>
      <xdr:row>43</xdr:row>
      <xdr:rowOff>72736</xdr:rowOff>
    </xdr:to>
    <xdr:sp macro="" textlink="">
      <xdr:nvSpPr>
        <xdr:cNvPr id="62" name="テキスト ボックス 61">
          <a:extLst>
            <a:ext uri="{FF2B5EF4-FFF2-40B4-BE49-F238E27FC236}">
              <a16:creationId xmlns:a16="http://schemas.microsoft.com/office/drawing/2014/main" id="{205DD5CB-8830-9EE1-A92B-0C2C977D4D05}"/>
            </a:ext>
          </a:extLst>
        </xdr:cNvPr>
        <xdr:cNvSpPr txBox="1"/>
      </xdr:nvSpPr>
      <xdr:spPr>
        <a:xfrm>
          <a:off x="7699666" y="10192667"/>
          <a:ext cx="3974622" cy="30561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solidFill>
                <a:srgbClr val="FF0000"/>
              </a:solidFill>
            </a:rPr>
            <a:t>20%</a:t>
          </a:r>
          <a:r>
            <a:rPr kumimoji="1" lang="ja-JP" altLang="en-US" sz="1100">
              <a:solidFill>
                <a:srgbClr val="FF0000"/>
              </a:solidFill>
            </a:rPr>
            <a:t>以上か否かを判定</a:t>
          </a:r>
          <a:endParaRPr kumimoji="1" lang="en-US" altLang="ja-JP" sz="1100">
            <a:solidFill>
              <a:srgbClr val="FF0000"/>
            </a:solidFill>
          </a:endParaRPr>
        </a:p>
      </xdr:txBody>
    </xdr:sp>
    <xdr:clientData/>
  </xdr:twoCellAnchor>
  <xdr:twoCellAnchor>
    <xdr:from>
      <xdr:col>9</xdr:col>
      <xdr:colOff>378758</xdr:colOff>
      <xdr:row>37</xdr:row>
      <xdr:rowOff>44823</xdr:rowOff>
    </xdr:from>
    <xdr:to>
      <xdr:col>16</xdr:col>
      <xdr:colOff>336177</xdr:colOff>
      <xdr:row>41</xdr:row>
      <xdr:rowOff>201707</xdr:rowOff>
    </xdr:to>
    <xdr:sp macro="" textlink="">
      <xdr:nvSpPr>
        <xdr:cNvPr id="64" name="正方形/長方形 63">
          <a:extLst>
            <a:ext uri="{FF2B5EF4-FFF2-40B4-BE49-F238E27FC236}">
              <a16:creationId xmlns:a16="http://schemas.microsoft.com/office/drawing/2014/main" id="{11594F01-60B1-33A6-6F1F-ED3075260B9A}"/>
            </a:ext>
          </a:extLst>
        </xdr:cNvPr>
        <xdr:cNvSpPr/>
      </xdr:nvSpPr>
      <xdr:spPr>
        <a:xfrm>
          <a:off x="6530787" y="8751794"/>
          <a:ext cx="4742331" cy="1098178"/>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11</xdr:col>
      <xdr:colOff>208433</xdr:colOff>
      <xdr:row>39</xdr:row>
      <xdr:rowOff>20172</xdr:rowOff>
    </xdr:from>
    <xdr:to>
      <xdr:col>17</xdr:col>
      <xdr:colOff>35860</xdr:colOff>
      <xdr:row>40</xdr:row>
      <xdr:rowOff>76201</xdr:rowOff>
    </xdr:to>
    <xdr:sp macro="" textlink="">
      <xdr:nvSpPr>
        <xdr:cNvPr id="68" name="テキスト ボックス 67">
          <a:extLst>
            <a:ext uri="{FF2B5EF4-FFF2-40B4-BE49-F238E27FC236}">
              <a16:creationId xmlns:a16="http://schemas.microsoft.com/office/drawing/2014/main" id="{D7423F16-B514-2C1B-7370-95C6340DDED6}"/>
            </a:ext>
          </a:extLst>
        </xdr:cNvPr>
        <xdr:cNvSpPr txBox="1"/>
      </xdr:nvSpPr>
      <xdr:spPr>
        <a:xfrm>
          <a:off x="7727580" y="9197790"/>
          <a:ext cx="3928780" cy="29135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この欄自体は適否・評価点算出に影響なし</a:t>
          </a:r>
          <a:endParaRPr kumimoji="1" lang="en-US" altLang="ja-JP" sz="1100">
            <a:solidFill>
              <a:srgbClr val="FF0000"/>
            </a:solidFill>
          </a:endParaRPr>
        </a:p>
      </xdr:txBody>
    </xdr:sp>
    <xdr:clientData/>
  </xdr:twoCellAnchor>
  <xdr:twoCellAnchor>
    <xdr:from>
      <xdr:col>10</xdr:col>
      <xdr:colOff>583932</xdr:colOff>
      <xdr:row>45</xdr:row>
      <xdr:rowOff>203132</xdr:rowOff>
    </xdr:from>
    <xdr:to>
      <xdr:col>16</xdr:col>
      <xdr:colOff>402191</xdr:colOff>
      <xdr:row>47</xdr:row>
      <xdr:rowOff>16707</xdr:rowOff>
    </xdr:to>
    <xdr:sp macro="" textlink="">
      <xdr:nvSpPr>
        <xdr:cNvPr id="69" name="テキスト ボックス 68">
          <a:extLst>
            <a:ext uri="{FF2B5EF4-FFF2-40B4-BE49-F238E27FC236}">
              <a16:creationId xmlns:a16="http://schemas.microsoft.com/office/drawing/2014/main" id="{E505238C-2F30-0864-2BC8-DCFD3F247614}"/>
            </a:ext>
          </a:extLst>
        </xdr:cNvPr>
        <xdr:cNvSpPr txBox="1"/>
      </xdr:nvSpPr>
      <xdr:spPr>
        <a:xfrm>
          <a:off x="7511205" y="11113587"/>
          <a:ext cx="3974622" cy="29848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この欄自体は適否・評価点算出に影響なし</a:t>
          </a:r>
          <a:endParaRPr kumimoji="1" lang="en-US" altLang="ja-JP" sz="1100">
            <a:solidFill>
              <a:srgbClr val="FF0000"/>
            </a:solidFill>
          </a:endParaRPr>
        </a:p>
      </xdr:txBody>
    </xdr:sp>
    <xdr:clientData/>
  </xdr:twoCellAnchor>
  <xdr:twoCellAnchor>
    <xdr:from>
      <xdr:col>9</xdr:col>
      <xdr:colOff>381001</xdr:colOff>
      <xdr:row>43</xdr:row>
      <xdr:rowOff>86591</xdr:rowOff>
    </xdr:from>
    <xdr:to>
      <xdr:col>16</xdr:col>
      <xdr:colOff>311728</xdr:colOff>
      <xdr:row>51</xdr:row>
      <xdr:rowOff>-1</xdr:rowOff>
    </xdr:to>
    <xdr:sp macro="" textlink="">
      <xdr:nvSpPr>
        <xdr:cNvPr id="70" name="正方形/長方形 69">
          <a:extLst>
            <a:ext uri="{FF2B5EF4-FFF2-40B4-BE49-F238E27FC236}">
              <a16:creationId xmlns:a16="http://schemas.microsoft.com/office/drawing/2014/main" id="{B6785266-06CC-C4EA-BC0F-D106E449337D}"/>
            </a:ext>
          </a:extLst>
        </xdr:cNvPr>
        <xdr:cNvSpPr/>
      </xdr:nvSpPr>
      <xdr:spPr>
        <a:xfrm>
          <a:off x="6615546" y="10512136"/>
          <a:ext cx="4779818" cy="1853045"/>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10</xdr:col>
      <xdr:colOff>42588</xdr:colOff>
      <xdr:row>58</xdr:row>
      <xdr:rowOff>151788</xdr:rowOff>
    </xdr:from>
    <xdr:to>
      <xdr:col>15</xdr:col>
      <xdr:colOff>553574</xdr:colOff>
      <xdr:row>75</xdr:row>
      <xdr:rowOff>62141</xdr:rowOff>
    </xdr:to>
    <xdr:sp macro="" textlink="">
      <xdr:nvSpPr>
        <xdr:cNvPr id="72" name="テキスト ボックス 71">
          <a:extLst>
            <a:ext uri="{FF2B5EF4-FFF2-40B4-BE49-F238E27FC236}">
              <a16:creationId xmlns:a16="http://schemas.microsoft.com/office/drawing/2014/main" id="{86720025-5450-3F13-D32A-B821E381B1A0}"/>
            </a:ext>
          </a:extLst>
        </xdr:cNvPr>
        <xdr:cNvSpPr txBox="1"/>
      </xdr:nvSpPr>
      <xdr:spPr>
        <a:xfrm>
          <a:off x="6969861" y="14214152"/>
          <a:ext cx="3974622" cy="4032080"/>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400">
              <a:solidFill>
                <a:srgbClr val="FF0000"/>
              </a:solidFill>
            </a:rPr>
            <a:t>上と同じ</a:t>
          </a:r>
          <a:endParaRPr kumimoji="1" lang="en-US" altLang="ja-JP" sz="1400">
            <a:solidFill>
              <a:srgbClr val="FF0000"/>
            </a:solidFill>
          </a:endParaRPr>
        </a:p>
      </xdr:txBody>
    </xdr:sp>
    <xdr:clientData/>
  </xdr:twoCellAnchor>
  <xdr:twoCellAnchor>
    <xdr:from>
      <xdr:col>10</xdr:col>
      <xdr:colOff>9582</xdr:colOff>
      <xdr:row>90</xdr:row>
      <xdr:rowOff>97388</xdr:rowOff>
    </xdr:from>
    <xdr:to>
      <xdr:col>15</xdr:col>
      <xdr:colOff>520568</xdr:colOff>
      <xdr:row>107</xdr:row>
      <xdr:rowOff>610</xdr:rowOff>
    </xdr:to>
    <xdr:sp macro="" textlink="">
      <xdr:nvSpPr>
        <xdr:cNvPr id="74" name="テキスト ボックス 73">
          <a:extLst>
            <a:ext uri="{FF2B5EF4-FFF2-40B4-BE49-F238E27FC236}">
              <a16:creationId xmlns:a16="http://schemas.microsoft.com/office/drawing/2014/main" id="{48367948-396E-5F48-1800-C38968AF0ABC}"/>
            </a:ext>
          </a:extLst>
        </xdr:cNvPr>
        <xdr:cNvSpPr txBox="1"/>
      </xdr:nvSpPr>
      <xdr:spPr>
        <a:xfrm>
          <a:off x="6936855" y="21918297"/>
          <a:ext cx="3974622" cy="4024949"/>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400">
              <a:solidFill>
                <a:srgbClr val="FF0000"/>
              </a:solidFill>
            </a:rPr>
            <a:t>上と同じ</a:t>
          </a:r>
          <a:endParaRPr kumimoji="1" lang="en-US" altLang="ja-JP" sz="1400">
            <a:solidFill>
              <a:srgbClr val="FF0000"/>
            </a:solidFill>
          </a:endParaRPr>
        </a:p>
      </xdr:txBody>
    </xdr:sp>
    <xdr:clientData/>
  </xdr:twoCellAnchor>
  <xdr:twoCellAnchor>
    <xdr:from>
      <xdr:col>9</xdr:col>
      <xdr:colOff>686622</xdr:colOff>
      <xdr:row>120</xdr:row>
      <xdr:rowOff>1222</xdr:rowOff>
    </xdr:from>
    <xdr:to>
      <xdr:col>15</xdr:col>
      <xdr:colOff>504880</xdr:colOff>
      <xdr:row>136</xdr:row>
      <xdr:rowOff>154030</xdr:rowOff>
    </xdr:to>
    <xdr:sp macro="" textlink="">
      <xdr:nvSpPr>
        <xdr:cNvPr id="75" name="テキスト ボックス 74">
          <a:extLst>
            <a:ext uri="{FF2B5EF4-FFF2-40B4-BE49-F238E27FC236}">
              <a16:creationId xmlns:a16="http://schemas.microsoft.com/office/drawing/2014/main" id="{B1628C30-03DD-F3FD-D766-C0A6E0DF52B1}"/>
            </a:ext>
          </a:extLst>
        </xdr:cNvPr>
        <xdr:cNvSpPr txBox="1"/>
      </xdr:nvSpPr>
      <xdr:spPr>
        <a:xfrm>
          <a:off x="6921167" y="29095767"/>
          <a:ext cx="3974622" cy="4032081"/>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400">
              <a:solidFill>
                <a:srgbClr val="FF0000"/>
              </a:solidFill>
            </a:rPr>
            <a:t>上と同じ</a:t>
          </a:r>
          <a:endParaRPr kumimoji="1" lang="en-US" altLang="ja-JP" sz="1400">
            <a:solidFill>
              <a:srgbClr val="FF0000"/>
            </a:solidFill>
          </a:endParaRPr>
        </a:p>
      </xdr:txBody>
    </xdr:sp>
    <xdr:clientData/>
  </xdr:twoCellAnchor>
  <xdr:twoCellAnchor>
    <xdr:from>
      <xdr:col>9</xdr:col>
      <xdr:colOff>629167</xdr:colOff>
      <xdr:row>159</xdr:row>
      <xdr:rowOff>162791</xdr:rowOff>
    </xdr:from>
    <xdr:to>
      <xdr:col>15</xdr:col>
      <xdr:colOff>447425</xdr:colOff>
      <xdr:row>176</xdr:row>
      <xdr:rowOff>66012</xdr:rowOff>
    </xdr:to>
    <xdr:sp macro="" textlink="">
      <xdr:nvSpPr>
        <xdr:cNvPr id="76" name="テキスト ボックス 75">
          <a:extLst>
            <a:ext uri="{FF2B5EF4-FFF2-40B4-BE49-F238E27FC236}">
              <a16:creationId xmlns:a16="http://schemas.microsoft.com/office/drawing/2014/main" id="{2EC18113-C149-3DAE-4DAC-8C4594FA51F0}"/>
            </a:ext>
          </a:extLst>
        </xdr:cNvPr>
        <xdr:cNvSpPr txBox="1"/>
      </xdr:nvSpPr>
      <xdr:spPr>
        <a:xfrm>
          <a:off x="6863712" y="38713064"/>
          <a:ext cx="3974622" cy="4024948"/>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400">
              <a:solidFill>
                <a:srgbClr val="FF0000"/>
              </a:solidFill>
            </a:rPr>
            <a:t>上と同じ</a:t>
          </a:r>
          <a:endParaRPr kumimoji="1" lang="en-US" altLang="ja-JP" sz="1400">
            <a:solidFill>
              <a:srgbClr val="FF0000"/>
            </a:solidFill>
          </a:endParaRPr>
        </a:p>
      </xdr:txBody>
    </xdr:sp>
    <xdr:clientData/>
  </xdr:twoCellAnchor>
  <xdr:twoCellAnchor>
    <xdr:from>
      <xdr:col>10</xdr:col>
      <xdr:colOff>138757</xdr:colOff>
      <xdr:row>192</xdr:row>
      <xdr:rowOff>74771</xdr:rowOff>
    </xdr:from>
    <xdr:to>
      <xdr:col>15</xdr:col>
      <xdr:colOff>649743</xdr:colOff>
      <xdr:row>208</xdr:row>
      <xdr:rowOff>227580</xdr:rowOff>
    </xdr:to>
    <xdr:sp macro="" textlink="">
      <xdr:nvSpPr>
        <xdr:cNvPr id="77" name="テキスト ボックス 76">
          <a:extLst>
            <a:ext uri="{FF2B5EF4-FFF2-40B4-BE49-F238E27FC236}">
              <a16:creationId xmlns:a16="http://schemas.microsoft.com/office/drawing/2014/main" id="{2FFD3BDF-7FFF-2F92-588E-530C707DAF32}"/>
            </a:ext>
          </a:extLst>
        </xdr:cNvPr>
        <xdr:cNvSpPr txBox="1"/>
      </xdr:nvSpPr>
      <xdr:spPr>
        <a:xfrm>
          <a:off x="7066030" y="46626044"/>
          <a:ext cx="3974622" cy="4032081"/>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400">
              <a:solidFill>
                <a:srgbClr val="FF0000"/>
              </a:solidFill>
            </a:rPr>
            <a:t>上と同じ</a:t>
          </a:r>
          <a:endParaRPr kumimoji="1" lang="en-US" altLang="ja-JP" sz="1400">
            <a:solidFill>
              <a:srgbClr val="FF0000"/>
            </a:solidFill>
          </a:endParaRPr>
        </a:p>
      </xdr:txBody>
    </xdr:sp>
    <xdr:clientData/>
  </xdr:twoCellAnchor>
  <xdr:twoCellAnchor>
    <xdr:from>
      <xdr:col>9</xdr:col>
      <xdr:colOff>320259</xdr:colOff>
      <xdr:row>317</xdr:row>
      <xdr:rowOff>152681</xdr:rowOff>
    </xdr:from>
    <xdr:to>
      <xdr:col>16</xdr:col>
      <xdr:colOff>331465</xdr:colOff>
      <xdr:row>331</xdr:row>
      <xdr:rowOff>177893</xdr:rowOff>
    </xdr:to>
    <xdr:sp macro="" textlink="">
      <xdr:nvSpPr>
        <xdr:cNvPr id="78" name="正方形/長方形 77">
          <a:extLst>
            <a:ext uri="{FF2B5EF4-FFF2-40B4-BE49-F238E27FC236}">
              <a16:creationId xmlns:a16="http://schemas.microsoft.com/office/drawing/2014/main" id="{420ADEAD-3EE2-44A6-9F21-49CB954E7633}"/>
            </a:ext>
          </a:extLst>
        </xdr:cNvPr>
        <xdr:cNvSpPr/>
      </xdr:nvSpPr>
      <xdr:spPr>
        <a:xfrm>
          <a:off x="6554804" y="77010772"/>
          <a:ext cx="4860297" cy="3419576"/>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10</xdr:col>
      <xdr:colOff>598170</xdr:colOff>
      <xdr:row>323</xdr:row>
      <xdr:rowOff>194451</xdr:rowOff>
    </xdr:from>
    <xdr:to>
      <xdr:col>16</xdr:col>
      <xdr:colOff>425597</xdr:colOff>
      <xdr:row>325</xdr:row>
      <xdr:rowOff>8024</xdr:rowOff>
    </xdr:to>
    <xdr:sp macro="" textlink="">
      <xdr:nvSpPr>
        <xdr:cNvPr id="80" name="テキスト ボックス 79">
          <a:extLst>
            <a:ext uri="{FF2B5EF4-FFF2-40B4-BE49-F238E27FC236}">
              <a16:creationId xmlns:a16="http://schemas.microsoft.com/office/drawing/2014/main" id="{D8E8D7FB-E184-28AF-AEA0-63B66CE1D948}"/>
            </a:ext>
          </a:extLst>
        </xdr:cNvPr>
        <xdr:cNvSpPr txBox="1"/>
      </xdr:nvSpPr>
      <xdr:spPr>
        <a:xfrm>
          <a:off x="7525443" y="78507269"/>
          <a:ext cx="3983790" cy="2984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この欄自体は適否・評価点算出に影響なし</a:t>
          </a:r>
          <a:endParaRPr kumimoji="1" lang="en-US" altLang="ja-JP" sz="1100">
            <a:solidFill>
              <a:srgbClr val="FF0000"/>
            </a:solidFill>
          </a:endParaRPr>
        </a:p>
      </xdr:txBody>
    </xdr:sp>
    <xdr:clientData/>
  </xdr:twoCellAnchor>
  <xdr:twoCellAnchor>
    <xdr:from>
      <xdr:col>10</xdr:col>
      <xdr:colOff>409904</xdr:colOff>
      <xdr:row>331</xdr:row>
      <xdr:rowOff>211509</xdr:rowOff>
    </xdr:from>
    <xdr:to>
      <xdr:col>16</xdr:col>
      <xdr:colOff>237331</xdr:colOff>
      <xdr:row>333</xdr:row>
      <xdr:rowOff>29413</xdr:rowOff>
    </xdr:to>
    <xdr:sp macro="" textlink="">
      <xdr:nvSpPr>
        <xdr:cNvPr id="81" name="テキスト ボックス 80">
          <a:extLst>
            <a:ext uri="{FF2B5EF4-FFF2-40B4-BE49-F238E27FC236}">
              <a16:creationId xmlns:a16="http://schemas.microsoft.com/office/drawing/2014/main" id="{92C703EC-0558-4C04-8F80-5EF97CF51499}"/>
            </a:ext>
          </a:extLst>
        </xdr:cNvPr>
        <xdr:cNvSpPr txBox="1"/>
      </xdr:nvSpPr>
      <xdr:spPr>
        <a:xfrm>
          <a:off x="7337177" y="80463964"/>
          <a:ext cx="3983790" cy="30281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入力した日付に応じて各係数を判定</a:t>
          </a:r>
          <a:endParaRPr kumimoji="1" lang="en-US" altLang="ja-JP" sz="1100">
            <a:solidFill>
              <a:srgbClr val="FF0000"/>
            </a:solidFill>
          </a:endParaRPr>
        </a:p>
        <a:p>
          <a:endParaRPr kumimoji="1" lang="en-US" altLang="ja-JP" sz="1100">
            <a:solidFill>
              <a:srgbClr val="FF0000"/>
            </a:solidFill>
          </a:endParaRPr>
        </a:p>
      </xdr:txBody>
    </xdr:sp>
    <xdr:clientData/>
  </xdr:twoCellAnchor>
  <xdr:twoCellAnchor>
    <xdr:from>
      <xdr:col>11</xdr:col>
      <xdr:colOff>302334</xdr:colOff>
      <xdr:row>333</xdr:row>
      <xdr:rowOff>189968</xdr:rowOff>
    </xdr:from>
    <xdr:to>
      <xdr:col>17</xdr:col>
      <xdr:colOff>129761</xdr:colOff>
      <xdr:row>335</xdr:row>
      <xdr:rowOff>3542</xdr:rowOff>
    </xdr:to>
    <xdr:sp macro="" textlink="">
      <xdr:nvSpPr>
        <xdr:cNvPr id="82" name="テキスト ボックス 81">
          <a:extLst>
            <a:ext uri="{FF2B5EF4-FFF2-40B4-BE49-F238E27FC236}">
              <a16:creationId xmlns:a16="http://schemas.microsoft.com/office/drawing/2014/main" id="{A0BDFEC4-DCF3-40F8-91DF-D63A5FDD2FF2}"/>
            </a:ext>
          </a:extLst>
        </xdr:cNvPr>
        <xdr:cNvSpPr txBox="1"/>
      </xdr:nvSpPr>
      <xdr:spPr>
        <a:xfrm>
          <a:off x="7922334" y="80927332"/>
          <a:ext cx="3983791" cy="2984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この欄自体は適否・評価点算出に影響なし</a:t>
          </a:r>
          <a:endParaRPr kumimoji="1" lang="en-US" altLang="ja-JP" sz="1100">
            <a:solidFill>
              <a:srgbClr val="FF0000"/>
            </a:solidFill>
          </a:endParaRPr>
        </a:p>
      </xdr:txBody>
    </xdr:sp>
    <xdr:clientData/>
  </xdr:twoCellAnchor>
  <xdr:twoCellAnchor>
    <xdr:from>
      <xdr:col>9</xdr:col>
      <xdr:colOff>345319</xdr:colOff>
      <xdr:row>333</xdr:row>
      <xdr:rowOff>56921</xdr:rowOff>
    </xdr:from>
    <xdr:to>
      <xdr:col>16</xdr:col>
      <xdr:colOff>356525</xdr:colOff>
      <xdr:row>334</xdr:row>
      <xdr:rowOff>178506</xdr:rowOff>
    </xdr:to>
    <xdr:sp macro="" textlink="">
      <xdr:nvSpPr>
        <xdr:cNvPr id="83" name="正方形/長方形 82">
          <a:extLst>
            <a:ext uri="{FF2B5EF4-FFF2-40B4-BE49-F238E27FC236}">
              <a16:creationId xmlns:a16="http://schemas.microsoft.com/office/drawing/2014/main" id="{6630E223-CA00-AC83-6967-3A9DC7A24B2B}"/>
            </a:ext>
          </a:extLst>
        </xdr:cNvPr>
        <xdr:cNvSpPr/>
      </xdr:nvSpPr>
      <xdr:spPr>
        <a:xfrm>
          <a:off x="6579864" y="80794285"/>
          <a:ext cx="4860297" cy="364039"/>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369360</xdr:colOff>
      <xdr:row>335</xdr:row>
      <xdr:rowOff>59569</xdr:rowOff>
    </xdr:from>
    <xdr:to>
      <xdr:col>16</xdr:col>
      <xdr:colOff>380566</xdr:colOff>
      <xdr:row>342</xdr:row>
      <xdr:rowOff>212528</xdr:rowOff>
    </xdr:to>
    <xdr:sp macro="" textlink="">
      <xdr:nvSpPr>
        <xdr:cNvPr id="84" name="正方形/長方形 83">
          <a:extLst>
            <a:ext uri="{FF2B5EF4-FFF2-40B4-BE49-F238E27FC236}">
              <a16:creationId xmlns:a16="http://schemas.microsoft.com/office/drawing/2014/main" id="{2245BD0C-7A04-B70B-6467-7F3659FE59FB}"/>
            </a:ext>
          </a:extLst>
        </xdr:cNvPr>
        <xdr:cNvSpPr/>
      </xdr:nvSpPr>
      <xdr:spPr>
        <a:xfrm>
          <a:off x="6603905" y="81281842"/>
          <a:ext cx="4860297" cy="1850141"/>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11</xdr:col>
      <xdr:colOff>526044</xdr:colOff>
      <xdr:row>336</xdr:row>
      <xdr:rowOff>140663</xdr:rowOff>
    </xdr:from>
    <xdr:to>
      <xdr:col>17</xdr:col>
      <xdr:colOff>353471</xdr:colOff>
      <xdr:row>337</xdr:row>
      <xdr:rowOff>199493</xdr:rowOff>
    </xdr:to>
    <xdr:sp macro="" textlink="">
      <xdr:nvSpPr>
        <xdr:cNvPr id="85" name="テキスト ボックス 84">
          <a:extLst>
            <a:ext uri="{FF2B5EF4-FFF2-40B4-BE49-F238E27FC236}">
              <a16:creationId xmlns:a16="http://schemas.microsoft.com/office/drawing/2014/main" id="{8ED64399-221B-2E2C-D4F1-5F5B0DAD9B2C}"/>
            </a:ext>
          </a:extLst>
        </xdr:cNvPr>
        <xdr:cNvSpPr txBox="1"/>
      </xdr:nvSpPr>
      <xdr:spPr>
        <a:xfrm>
          <a:off x="8146044" y="81605390"/>
          <a:ext cx="3983791" cy="3012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この欄自体は適否・評価点算出に影響なし</a:t>
          </a:r>
          <a:endParaRPr kumimoji="1" lang="en-US" altLang="ja-JP" sz="1100">
            <a:solidFill>
              <a:srgbClr val="FF0000"/>
            </a:solidFill>
          </a:endParaRPr>
        </a:p>
      </xdr:txBody>
    </xdr:sp>
    <xdr:clientData/>
  </xdr:twoCellAnchor>
  <xdr:twoCellAnchor>
    <xdr:from>
      <xdr:col>10</xdr:col>
      <xdr:colOff>687740</xdr:colOff>
      <xdr:row>346</xdr:row>
      <xdr:rowOff>203414</xdr:rowOff>
    </xdr:from>
    <xdr:to>
      <xdr:col>16</xdr:col>
      <xdr:colOff>513003</xdr:colOff>
      <xdr:row>348</xdr:row>
      <xdr:rowOff>19790</xdr:rowOff>
    </xdr:to>
    <xdr:sp macro="" textlink="">
      <xdr:nvSpPr>
        <xdr:cNvPr id="86" name="テキスト ボックス 85">
          <a:extLst>
            <a:ext uri="{FF2B5EF4-FFF2-40B4-BE49-F238E27FC236}">
              <a16:creationId xmlns:a16="http://schemas.microsoft.com/office/drawing/2014/main" id="{41D4D1E8-EFB5-4403-0E78-E674832502F5}"/>
            </a:ext>
          </a:extLst>
        </xdr:cNvPr>
        <xdr:cNvSpPr txBox="1"/>
      </xdr:nvSpPr>
      <xdr:spPr>
        <a:xfrm>
          <a:off x="7615013" y="84092687"/>
          <a:ext cx="3981626" cy="3012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この欄自体は適否・評価点算出に影響なし</a:t>
          </a:r>
          <a:endParaRPr kumimoji="1" lang="en-US" altLang="ja-JP" sz="1100">
            <a:solidFill>
              <a:srgbClr val="FF0000"/>
            </a:solidFill>
          </a:endParaRPr>
        </a:p>
      </xdr:txBody>
    </xdr:sp>
    <xdr:clientData/>
  </xdr:twoCellAnchor>
  <xdr:twoCellAnchor>
    <xdr:from>
      <xdr:col>9</xdr:col>
      <xdr:colOff>381178</xdr:colOff>
      <xdr:row>343</xdr:row>
      <xdr:rowOff>36748</xdr:rowOff>
    </xdr:from>
    <xdr:to>
      <xdr:col>16</xdr:col>
      <xdr:colOff>392384</xdr:colOff>
      <xdr:row>350</xdr:row>
      <xdr:rowOff>186906</xdr:rowOff>
    </xdr:to>
    <xdr:sp macro="" textlink="">
      <xdr:nvSpPr>
        <xdr:cNvPr id="87" name="正方形/長方形 86">
          <a:extLst>
            <a:ext uri="{FF2B5EF4-FFF2-40B4-BE49-F238E27FC236}">
              <a16:creationId xmlns:a16="http://schemas.microsoft.com/office/drawing/2014/main" id="{FE8BADFF-4573-43BA-8224-1A3464B6E5AC}"/>
            </a:ext>
          </a:extLst>
        </xdr:cNvPr>
        <xdr:cNvSpPr/>
      </xdr:nvSpPr>
      <xdr:spPr>
        <a:xfrm>
          <a:off x="6615723" y="83198657"/>
          <a:ext cx="4860297" cy="1847340"/>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10</xdr:col>
      <xdr:colOff>427834</xdr:colOff>
      <xdr:row>351</xdr:row>
      <xdr:rowOff>38938</xdr:rowOff>
    </xdr:from>
    <xdr:to>
      <xdr:col>16</xdr:col>
      <xdr:colOff>255261</xdr:colOff>
      <xdr:row>352</xdr:row>
      <xdr:rowOff>99296</xdr:rowOff>
    </xdr:to>
    <xdr:sp macro="" textlink="">
      <xdr:nvSpPr>
        <xdr:cNvPr id="88" name="テキスト ボックス 87">
          <a:extLst>
            <a:ext uri="{FF2B5EF4-FFF2-40B4-BE49-F238E27FC236}">
              <a16:creationId xmlns:a16="http://schemas.microsoft.com/office/drawing/2014/main" id="{2D7A1CC7-35F5-0CEE-8647-10C183A332D0}"/>
            </a:ext>
          </a:extLst>
        </xdr:cNvPr>
        <xdr:cNvSpPr txBox="1"/>
      </xdr:nvSpPr>
      <xdr:spPr>
        <a:xfrm>
          <a:off x="7355107" y="85140483"/>
          <a:ext cx="3983790" cy="30281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入力した日付に応じて各係数を判定</a:t>
          </a:r>
          <a:endParaRPr kumimoji="1" lang="en-US" altLang="ja-JP" sz="1100">
            <a:solidFill>
              <a:srgbClr val="FF0000"/>
            </a:solidFill>
          </a:endParaRPr>
        </a:p>
        <a:p>
          <a:endParaRPr kumimoji="1" lang="en-US" altLang="ja-JP" sz="1100">
            <a:solidFill>
              <a:srgbClr val="FF0000"/>
            </a:solidFill>
          </a:endParaRPr>
        </a:p>
      </xdr:txBody>
    </xdr:sp>
    <xdr:clientData/>
  </xdr:twoCellAnchor>
  <xdr:twoCellAnchor>
    <xdr:from>
      <xdr:col>12</xdr:col>
      <xdr:colOff>634028</xdr:colOff>
      <xdr:row>353</xdr:row>
      <xdr:rowOff>46684</xdr:rowOff>
    </xdr:from>
    <xdr:to>
      <xdr:col>18</xdr:col>
      <xdr:colOff>461455</xdr:colOff>
      <xdr:row>354</xdr:row>
      <xdr:rowOff>107043</xdr:rowOff>
    </xdr:to>
    <xdr:sp macro="" textlink="">
      <xdr:nvSpPr>
        <xdr:cNvPr id="89" name="テキスト ボックス 88">
          <a:extLst>
            <a:ext uri="{FF2B5EF4-FFF2-40B4-BE49-F238E27FC236}">
              <a16:creationId xmlns:a16="http://schemas.microsoft.com/office/drawing/2014/main" id="{877F59F9-8601-4E1B-7FA1-CCF700742F6D}"/>
            </a:ext>
          </a:extLst>
        </xdr:cNvPr>
        <xdr:cNvSpPr txBox="1"/>
      </xdr:nvSpPr>
      <xdr:spPr>
        <a:xfrm>
          <a:off x="8946755" y="85633139"/>
          <a:ext cx="3983791" cy="30281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この欄自体は適否・評価点算出に影響なし</a:t>
          </a:r>
          <a:endParaRPr kumimoji="1" lang="en-US" altLang="ja-JP" sz="1100">
            <a:solidFill>
              <a:srgbClr val="FF0000"/>
            </a:solidFill>
          </a:endParaRPr>
        </a:p>
      </xdr:txBody>
    </xdr:sp>
    <xdr:clientData/>
  </xdr:twoCellAnchor>
  <xdr:twoCellAnchor>
    <xdr:from>
      <xdr:col>9</xdr:col>
      <xdr:colOff>367323</xdr:colOff>
      <xdr:row>352</xdr:row>
      <xdr:rowOff>155329</xdr:rowOff>
    </xdr:from>
    <xdr:to>
      <xdr:col>16</xdr:col>
      <xdr:colOff>378529</xdr:colOff>
      <xdr:row>354</xdr:row>
      <xdr:rowOff>34459</xdr:rowOff>
    </xdr:to>
    <xdr:sp macro="" textlink="">
      <xdr:nvSpPr>
        <xdr:cNvPr id="90" name="正方形/長方形 89">
          <a:extLst>
            <a:ext uri="{FF2B5EF4-FFF2-40B4-BE49-F238E27FC236}">
              <a16:creationId xmlns:a16="http://schemas.microsoft.com/office/drawing/2014/main" id="{2D2A5908-8934-A974-2BDB-6DF4D3E2AD62}"/>
            </a:ext>
          </a:extLst>
        </xdr:cNvPr>
        <xdr:cNvSpPr/>
      </xdr:nvSpPr>
      <xdr:spPr>
        <a:xfrm>
          <a:off x="6601868" y="85499329"/>
          <a:ext cx="4860297" cy="364039"/>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341270</xdr:colOff>
      <xdr:row>354</xdr:row>
      <xdr:rowOff>158588</xdr:rowOff>
    </xdr:from>
    <xdr:to>
      <xdr:col>16</xdr:col>
      <xdr:colOff>331465</xdr:colOff>
      <xdr:row>360</xdr:row>
      <xdr:rowOff>239272</xdr:rowOff>
    </xdr:to>
    <xdr:sp macro="" textlink="">
      <xdr:nvSpPr>
        <xdr:cNvPr id="91" name="正方形/長方形 90">
          <a:extLst>
            <a:ext uri="{FF2B5EF4-FFF2-40B4-BE49-F238E27FC236}">
              <a16:creationId xmlns:a16="http://schemas.microsoft.com/office/drawing/2014/main" id="{AE074408-1CBA-855C-7074-CF3CB6F26C90}"/>
            </a:ext>
          </a:extLst>
        </xdr:cNvPr>
        <xdr:cNvSpPr/>
      </xdr:nvSpPr>
      <xdr:spPr>
        <a:xfrm>
          <a:off x="6575815" y="85987497"/>
          <a:ext cx="4839286" cy="1535411"/>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11</xdr:col>
      <xdr:colOff>461458</xdr:colOff>
      <xdr:row>357</xdr:row>
      <xdr:rowOff>5785</xdr:rowOff>
    </xdr:from>
    <xdr:to>
      <xdr:col>17</xdr:col>
      <xdr:colOff>288885</xdr:colOff>
      <xdr:row>358</xdr:row>
      <xdr:rowOff>64614</xdr:rowOff>
    </xdr:to>
    <xdr:sp macro="" textlink="">
      <xdr:nvSpPr>
        <xdr:cNvPr id="92" name="テキスト ボックス 91">
          <a:extLst>
            <a:ext uri="{FF2B5EF4-FFF2-40B4-BE49-F238E27FC236}">
              <a16:creationId xmlns:a16="http://schemas.microsoft.com/office/drawing/2014/main" id="{63836C26-F22C-08C4-0871-E40A8458850B}"/>
            </a:ext>
          </a:extLst>
        </xdr:cNvPr>
        <xdr:cNvSpPr txBox="1"/>
      </xdr:nvSpPr>
      <xdr:spPr>
        <a:xfrm>
          <a:off x="8081458" y="86562058"/>
          <a:ext cx="3983791" cy="3012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この欄自体は適否・評価点算出に影響なし</a:t>
          </a:r>
          <a:endParaRPr kumimoji="1" lang="en-US" altLang="ja-JP" sz="1100">
            <a:solidFill>
              <a:srgbClr val="FF0000"/>
            </a:solidFill>
          </a:endParaRPr>
        </a:p>
      </xdr:txBody>
    </xdr:sp>
    <xdr:clientData/>
  </xdr:twoCellAnchor>
  <xdr:twoCellAnchor>
    <xdr:from>
      <xdr:col>9</xdr:col>
      <xdr:colOff>297847</xdr:colOff>
      <xdr:row>360</xdr:row>
      <xdr:rowOff>232546</xdr:rowOff>
    </xdr:from>
    <xdr:to>
      <xdr:col>16</xdr:col>
      <xdr:colOff>286641</xdr:colOff>
      <xdr:row>368</xdr:row>
      <xdr:rowOff>194447</xdr:rowOff>
    </xdr:to>
    <xdr:sp macro="" textlink="">
      <xdr:nvSpPr>
        <xdr:cNvPr id="94" name="正方形/長方形 93">
          <a:extLst>
            <a:ext uri="{FF2B5EF4-FFF2-40B4-BE49-F238E27FC236}">
              <a16:creationId xmlns:a16="http://schemas.microsoft.com/office/drawing/2014/main" id="{0A9B4527-73F4-9A77-DCB7-E78FB41FE12D}"/>
            </a:ext>
          </a:extLst>
        </xdr:cNvPr>
        <xdr:cNvSpPr/>
      </xdr:nvSpPr>
      <xdr:spPr>
        <a:xfrm>
          <a:off x="6532392" y="87516182"/>
          <a:ext cx="4837885" cy="1901538"/>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11</xdr:col>
      <xdr:colOff>311300</xdr:colOff>
      <xdr:row>364</xdr:row>
      <xdr:rowOff>120491</xdr:rowOff>
    </xdr:from>
    <xdr:to>
      <xdr:col>17</xdr:col>
      <xdr:colOff>138727</xdr:colOff>
      <xdr:row>365</xdr:row>
      <xdr:rowOff>176520</xdr:rowOff>
    </xdr:to>
    <xdr:sp macro="" textlink="">
      <xdr:nvSpPr>
        <xdr:cNvPr id="95" name="テキスト ボックス 94">
          <a:extLst>
            <a:ext uri="{FF2B5EF4-FFF2-40B4-BE49-F238E27FC236}">
              <a16:creationId xmlns:a16="http://schemas.microsoft.com/office/drawing/2014/main" id="{8ABC597C-1306-3497-0889-1EFA66BA7979}"/>
            </a:ext>
          </a:extLst>
        </xdr:cNvPr>
        <xdr:cNvSpPr txBox="1"/>
      </xdr:nvSpPr>
      <xdr:spPr>
        <a:xfrm>
          <a:off x="7931300" y="88373946"/>
          <a:ext cx="3983791" cy="2984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この欄自体は適否・評価点算出に影響なし</a:t>
          </a:r>
          <a:endParaRPr kumimoji="1" lang="en-US" altLang="ja-JP" sz="1100">
            <a:solidFill>
              <a:srgbClr val="FF0000"/>
            </a:solidFill>
          </a:endParaRPr>
        </a:p>
      </xdr:txBody>
    </xdr:sp>
    <xdr:clientData/>
  </xdr:twoCellAnchor>
  <xdr:twoCellAnchor>
    <xdr:from>
      <xdr:col>2</xdr:col>
      <xdr:colOff>621416</xdr:colOff>
      <xdr:row>405</xdr:row>
      <xdr:rowOff>214900</xdr:rowOff>
    </xdr:from>
    <xdr:to>
      <xdr:col>6</xdr:col>
      <xdr:colOff>599005</xdr:colOff>
      <xdr:row>408</xdr:row>
      <xdr:rowOff>196561</xdr:rowOff>
    </xdr:to>
    <xdr:sp macro="" textlink="">
      <xdr:nvSpPr>
        <xdr:cNvPr id="10" name="テキスト ボックス 9">
          <a:extLst>
            <a:ext uri="{FF2B5EF4-FFF2-40B4-BE49-F238E27FC236}">
              <a16:creationId xmlns:a16="http://schemas.microsoft.com/office/drawing/2014/main" id="{4E44B337-0541-4547-8E69-3FB5BBF19008}"/>
            </a:ext>
          </a:extLst>
        </xdr:cNvPr>
        <xdr:cNvSpPr txBox="1"/>
      </xdr:nvSpPr>
      <xdr:spPr>
        <a:xfrm>
          <a:off x="2006871" y="98408991"/>
          <a:ext cx="2748498" cy="709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この欄の入力内容が一番上の</a:t>
          </a:r>
          <a:endParaRPr kumimoji="1" lang="en-US" altLang="ja-JP" sz="1100">
            <a:solidFill>
              <a:srgbClr val="FF0000"/>
            </a:solidFill>
          </a:endParaRPr>
        </a:p>
        <a:p>
          <a:r>
            <a:rPr kumimoji="1" lang="ja-JP" altLang="en-US" sz="1100">
              <a:solidFill>
                <a:srgbClr val="FF0000"/>
              </a:solidFill>
            </a:rPr>
            <a:t>「競争契約の方法」欄の選択肢になる。</a:t>
          </a:r>
        </a:p>
      </xdr:txBody>
    </xdr:sp>
    <xdr:clientData/>
  </xdr:twoCellAnchor>
  <xdr:twoCellAnchor>
    <xdr:from>
      <xdr:col>10</xdr:col>
      <xdr:colOff>510763</xdr:colOff>
      <xdr:row>372</xdr:row>
      <xdr:rowOff>10268</xdr:rowOff>
    </xdr:from>
    <xdr:to>
      <xdr:col>16</xdr:col>
      <xdr:colOff>338190</xdr:colOff>
      <xdr:row>373</xdr:row>
      <xdr:rowOff>66296</xdr:rowOff>
    </xdr:to>
    <xdr:sp macro="" textlink="">
      <xdr:nvSpPr>
        <xdr:cNvPr id="13" name="テキスト ボックス 12">
          <a:extLst>
            <a:ext uri="{FF2B5EF4-FFF2-40B4-BE49-F238E27FC236}">
              <a16:creationId xmlns:a16="http://schemas.microsoft.com/office/drawing/2014/main" id="{20FEBFF2-7207-B1F3-4F36-717A5159595B}"/>
            </a:ext>
          </a:extLst>
        </xdr:cNvPr>
        <xdr:cNvSpPr txBox="1"/>
      </xdr:nvSpPr>
      <xdr:spPr>
        <a:xfrm>
          <a:off x="7438036" y="90203359"/>
          <a:ext cx="3983790" cy="2984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この欄自体は適否・評価点算出に影響なし</a:t>
          </a:r>
          <a:endParaRPr kumimoji="1" lang="en-US" altLang="ja-JP" sz="1100">
            <a:solidFill>
              <a:srgbClr val="FF0000"/>
            </a:solidFill>
          </a:endParaRPr>
        </a:p>
      </xdr:txBody>
    </xdr:sp>
    <xdr:clientData/>
  </xdr:twoCellAnchor>
  <xdr:twoCellAnchor>
    <xdr:from>
      <xdr:col>10</xdr:col>
      <xdr:colOff>255262</xdr:colOff>
      <xdr:row>377</xdr:row>
      <xdr:rowOff>10261</xdr:rowOff>
    </xdr:from>
    <xdr:to>
      <xdr:col>16</xdr:col>
      <xdr:colOff>82689</xdr:colOff>
      <xdr:row>378</xdr:row>
      <xdr:rowOff>69092</xdr:rowOff>
    </xdr:to>
    <xdr:sp macro="" textlink="">
      <xdr:nvSpPr>
        <xdr:cNvPr id="16" name="テキスト ボックス 15">
          <a:extLst>
            <a:ext uri="{FF2B5EF4-FFF2-40B4-BE49-F238E27FC236}">
              <a16:creationId xmlns:a16="http://schemas.microsoft.com/office/drawing/2014/main" id="{F745693C-3E46-8F44-8515-9CE0A74312F5}"/>
            </a:ext>
          </a:extLst>
        </xdr:cNvPr>
        <xdr:cNvSpPr txBox="1"/>
      </xdr:nvSpPr>
      <xdr:spPr>
        <a:xfrm>
          <a:off x="7182535" y="91415625"/>
          <a:ext cx="3983790" cy="3012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入力した日付に応じて各係数を判定</a:t>
          </a:r>
          <a:endParaRPr kumimoji="1" lang="en-US" altLang="ja-JP" sz="1100">
            <a:solidFill>
              <a:srgbClr val="FF0000"/>
            </a:solidFill>
          </a:endParaRPr>
        </a:p>
        <a:p>
          <a:endParaRPr kumimoji="1" lang="en-US" altLang="ja-JP" sz="1100">
            <a:solidFill>
              <a:srgbClr val="FF0000"/>
            </a:solidFill>
          </a:endParaRPr>
        </a:p>
      </xdr:txBody>
    </xdr:sp>
    <xdr:clientData/>
  </xdr:twoCellAnchor>
  <xdr:twoCellAnchor>
    <xdr:from>
      <xdr:col>10</xdr:col>
      <xdr:colOff>347155</xdr:colOff>
      <xdr:row>380</xdr:row>
      <xdr:rowOff>17554</xdr:rowOff>
    </xdr:from>
    <xdr:to>
      <xdr:col>16</xdr:col>
      <xdr:colOff>174582</xdr:colOff>
      <xdr:row>381</xdr:row>
      <xdr:rowOff>70781</xdr:rowOff>
    </xdr:to>
    <xdr:sp macro="" textlink="">
      <xdr:nvSpPr>
        <xdr:cNvPr id="18" name="テキスト ボックス 17">
          <a:extLst>
            <a:ext uri="{FF2B5EF4-FFF2-40B4-BE49-F238E27FC236}">
              <a16:creationId xmlns:a16="http://schemas.microsoft.com/office/drawing/2014/main" id="{FD178F78-8644-218B-85B4-83B0C3D0CB51}"/>
            </a:ext>
          </a:extLst>
        </xdr:cNvPr>
        <xdr:cNvSpPr txBox="1"/>
      </xdr:nvSpPr>
      <xdr:spPr>
        <a:xfrm>
          <a:off x="7274428" y="92150281"/>
          <a:ext cx="3983790" cy="2956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この欄自体は適否・評価点算出に影響なし</a:t>
          </a:r>
          <a:endParaRPr kumimoji="1" lang="en-US" altLang="ja-JP" sz="1100">
            <a:solidFill>
              <a:srgbClr val="FF0000"/>
            </a:solidFill>
          </a:endParaRPr>
        </a:p>
      </xdr:txBody>
    </xdr:sp>
    <xdr:clientData/>
  </xdr:twoCellAnchor>
  <xdr:twoCellAnchor>
    <xdr:from>
      <xdr:col>9</xdr:col>
      <xdr:colOff>353877</xdr:colOff>
      <xdr:row>382</xdr:row>
      <xdr:rowOff>201987</xdr:rowOff>
    </xdr:from>
    <xdr:to>
      <xdr:col>16</xdr:col>
      <xdr:colOff>309053</xdr:colOff>
      <xdr:row>385</xdr:row>
      <xdr:rowOff>233923</xdr:rowOff>
    </xdr:to>
    <xdr:sp macro="" textlink="">
      <xdr:nvSpPr>
        <xdr:cNvPr id="20" name="正方形/長方形 19">
          <a:extLst>
            <a:ext uri="{FF2B5EF4-FFF2-40B4-BE49-F238E27FC236}">
              <a16:creationId xmlns:a16="http://schemas.microsoft.com/office/drawing/2014/main" id="{AF56AF03-18D0-3FAE-1FA2-95D9F471342B}"/>
            </a:ext>
          </a:extLst>
        </xdr:cNvPr>
        <xdr:cNvSpPr/>
      </xdr:nvSpPr>
      <xdr:spPr>
        <a:xfrm>
          <a:off x="6588422" y="92819623"/>
          <a:ext cx="4804267" cy="759300"/>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11</xdr:col>
      <xdr:colOff>629542</xdr:colOff>
      <xdr:row>383</xdr:row>
      <xdr:rowOff>102565</xdr:rowOff>
    </xdr:from>
    <xdr:to>
      <xdr:col>17</xdr:col>
      <xdr:colOff>456969</xdr:colOff>
      <xdr:row>384</xdr:row>
      <xdr:rowOff>158595</xdr:rowOff>
    </xdr:to>
    <xdr:sp macro="" textlink="">
      <xdr:nvSpPr>
        <xdr:cNvPr id="24" name="テキスト ボックス 23">
          <a:extLst>
            <a:ext uri="{FF2B5EF4-FFF2-40B4-BE49-F238E27FC236}">
              <a16:creationId xmlns:a16="http://schemas.microsoft.com/office/drawing/2014/main" id="{85985C1A-F22B-2005-14EC-1121C707A13F}"/>
            </a:ext>
          </a:extLst>
        </xdr:cNvPr>
        <xdr:cNvSpPr txBox="1"/>
      </xdr:nvSpPr>
      <xdr:spPr>
        <a:xfrm>
          <a:off x="8249542" y="92962656"/>
          <a:ext cx="3983791" cy="29848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この欄自体は適否・評価点算出に影響なし</a:t>
          </a:r>
          <a:endParaRPr kumimoji="1" lang="en-US" altLang="ja-JP" sz="1100">
            <a:solidFill>
              <a:srgbClr val="FF0000"/>
            </a:solidFill>
          </a:endParaRPr>
        </a:p>
      </xdr:txBody>
    </xdr:sp>
    <xdr:clientData/>
  </xdr:twoCellAnchor>
  <xdr:twoCellAnchor>
    <xdr:from>
      <xdr:col>9</xdr:col>
      <xdr:colOff>372824</xdr:colOff>
      <xdr:row>368</xdr:row>
      <xdr:rowOff>204635</xdr:rowOff>
    </xdr:from>
    <xdr:to>
      <xdr:col>16</xdr:col>
      <xdr:colOff>328000</xdr:colOff>
      <xdr:row>376</xdr:row>
      <xdr:rowOff>148605</xdr:rowOff>
    </xdr:to>
    <xdr:sp macro="" textlink="">
      <xdr:nvSpPr>
        <xdr:cNvPr id="28" name="正方形/長方形 27">
          <a:extLst>
            <a:ext uri="{FF2B5EF4-FFF2-40B4-BE49-F238E27FC236}">
              <a16:creationId xmlns:a16="http://schemas.microsoft.com/office/drawing/2014/main" id="{C1B5035C-EE2E-EB91-E7D3-5A1812EA69D3}"/>
            </a:ext>
          </a:extLst>
        </xdr:cNvPr>
        <xdr:cNvSpPr/>
      </xdr:nvSpPr>
      <xdr:spPr>
        <a:xfrm>
          <a:off x="6607369" y="89427908"/>
          <a:ext cx="4804267" cy="1883606"/>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351022</xdr:colOff>
      <xdr:row>378</xdr:row>
      <xdr:rowOff>37923</xdr:rowOff>
    </xdr:from>
    <xdr:to>
      <xdr:col>16</xdr:col>
      <xdr:colOff>336175</xdr:colOff>
      <xdr:row>382</xdr:row>
      <xdr:rowOff>140456</xdr:rowOff>
    </xdr:to>
    <xdr:sp macro="" textlink="">
      <xdr:nvSpPr>
        <xdr:cNvPr id="29" name="正方形/長方形 28">
          <a:extLst>
            <a:ext uri="{FF2B5EF4-FFF2-40B4-BE49-F238E27FC236}">
              <a16:creationId xmlns:a16="http://schemas.microsoft.com/office/drawing/2014/main" id="{F1811532-8343-38A4-A5C8-88168F5A6315}"/>
            </a:ext>
          </a:extLst>
        </xdr:cNvPr>
        <xdr:cNvSpPr/>
      </xdr:nvSpPr>
      <xdr:spPr>
        <a:xfrm>
          <a:off x="6585567" y="91685741"/>
          <a:ext cx="4834244" cy="1072351"/>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397478</xdr:colOff>
      <xdr:row>386</xdr:row>
      <xdr:rowOff>44644</xdr:rowOff>
    </xdr:from>
    <xdr:to>
      <xdr:col>16</xdr:col>
      <xdr:colOff>352654</xdr:colOff>
      <xdr:row>393</xdr:row>
      <xdr:rowOff>240034</xdr:rowOff>
    </xdr:to>
    <xdr:sp macro="" textlink="">
      <xdr:nvSpPr>
        <xdr:cNvPr id="30" name="正方形/長方形 29">
          <a:extLst>
            <a:ext uri="{FF2B5EF4-FFF2-40B4-BE49-F238E27FC236}">
              <a16:creationId xmlns:a16="http://schemas.microsoft.com/office/drawing/2014/main" id="{6CF17B7F-6119-3C9B-7573-30553A8D3B99}"/>
            </a:ext>
          </a:extLst>
        </xdr:cNvPr>
        <xdr:cNvSpPr/>
      </xdr:nvSpPr>
      <xdr:spPr>
        <a:xfrm>
          <a:off x="6632023" y="93632099"/>
          <a:ext cx="4804267" cy="1892571"/>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10</xdr:col>
      <xdr:colOff>400943</xdr:colOff>
      <xdr:row>388</xdr:row>
      <xdr:rowOff>187731</xdr:rowOff>
    </xdr:from>
    <xdr:to>
      <xdr:col>16</xdr:col>
      <xdr:colOff>228370</xdr:colOff>
      <xdr:row>390</xdr:row>
      <xdr:rowOff>1305</xdr:rowOff>
    </xdr:to>
    <xdr:sp macro="" textlink="">
      <xdr:nvSpPr>
        <xdr:cNvPr id="31" name="テキスト ボックス 30">
          <a:extLst>
            <a:ext uri="{FF2B5EF4-FFF2-40B4-BE49-F238E27FC236}">
              <a16:creationId xmlns:a16="http://schemas.microsoft.com/office/drawing/2014/main" id="{71269E6D-F34C-7BD0-1F81-4C628BAA27D7}"/>
            </a:ext>
          </a:extLst>
        </xdr:cNvPr>
        <xdr:cNvSpPr txBox="1"/>
      </xdr:nvSpPr>
      <xdr:spPr>
        <a:xfrm>
          <a:off x="7328216" y="94260095"/>
          <a:ext cx="3983790" cy="2984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この欄自体は適否・評価点算出に影響なし</a:t>
          </a:r>
          <a:endParaRPr kumimoji="1" lang="en-US" altLang="ja-JP" sz="1100">
            <a:solidFill>
              <a:srgbClr val="FF0000"/>
            </a:solidFill>
          </a:endParaRPr>
        </a:p>
      </xdr:txBody>
    </xdr:sp>
    <xdr:clientData/>
  </xdr:twoCellAnchor>
  <xdr:twoCellAnchor>
    <xdr:from>
      <xdr:col>12</xdr:col>
      <xdr:colOff>1631</xdr:colOff>
      <xdr:row>15</xdr:row>
      <xdr:rowOff>44621</xdr:rowOff>
    </xdr:from>
    <xdr:to>
      <xdr:col>14</xdr:col>
      <xdr:colOff>519545</xdr:colOff>
      <xdr:row>16</xdr:row>
      <xdr:rowOff>100650</xdr:rowOff>
    </xdr:to>
    <xdr:sp macro="" textlink="">
      <xdr:nvSpPr>
        <xdr:cNvPr id="32" name="テキスト ボックス 31">
          <a:extLst>
            <a:ext uri="{FF2B5EF4-FFF2-40B4-BE49-F238E27FC236}">
              <a16:creationId xmlns:a16="http://schemas.microsoft.com/office/drawing/2014/main" id="{AD3E6CD1-830F-1EC3-98E2-721FFF186C53}"/>
            </a:ext>
          </a:extLst>
        </xdr:cNvPr>
        <xdr:cNvSpPr txBox="1"/>
      </xdr:nvSpPr>
      <xdr:spPr>
        <a:xfrm>
          <a:off x="8314358" y="3681439"/>
          <a:ext cx="1903369" cy="29848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申請者が記入する欄</a:t>
          </a:r>
          <a:endParaRPr kumimoji="1" lang="en-US" altLang="ja-JP" sz="1100">
            <a:solidFill>
              <a:srgbClr val="FF0000"/>
            </a:solidFill>
          </a:endParaRPr>
        </a:p>
      </xdr:txBody>
    </xdr:sp>
    <xdr:clientData/>
  </xdr:twoCellAnchor>
  <xdr:twoCellAnchor>
    <xdr:from>
      <xdr:col>16</xdr:col>
      <xdr:colOff>354106</xdr:colOff>
      <xdr:row>16</xdr:row>
      <xdr:rowOff>69271</xdr:rowOff>
    </xdr:from>
    <xdr:to>
      <xdr:col>19</xdr:col>
      <xdr:colOff>100852</xdr:colOff>
      <xdr:row>379</xdr:row>
      <xdr:rowOff>121226</xdr:rowOff>
    </xdr:to>
    <xdr:sp macro="" textlink="">
      <xdr:nvSpPr>
        <xdr:cNvPr id="35" name="正方形/長方形 34">
          <a:extLst>
            <a:ext uri="{FF2B5EF4-FFF2-40B4-BE49-F238E27FC236}">
              <a16:creationId xmlns:a16="http://schemas.microsoft.com/office/drawing/2014/main" id="{15B2E263-94CA-A195-F64A-67C134FC954F}"/>
            </a:ext>
          </a:extLst>
        </xdr:cNvPr>
        <xdr:cNvSpPr/>
      </xdr:nvSpPr>
      <xdr:spPr>
        <a:xfrm>
          <a:off x="11437742" y="3948544"/>
          <a:ext cx="1824928" cy="88062955"/>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16</xdr:col>
      <xdr:colOff>349625</xdr:colOff>
      <xdr:row>17</xdr:row>
      <xdr:rowOff>49307</xdr:rowOff>
    </xdr:from>
    <xdr:to>
      <xdr:col>18</xdr:col>
      <xdr:colOff>672352</xdr:colOff>
      <xdr:row>32</xdr:row>
      <xdr:rowOff>156882</xdr:rowOff>
    </xdr:to>
    <xdr:sp macro="" textlink="">
      <xdr:nvSpPr>
        <xdr:cNvPr id="38" name="テキスト ボックス 37">
          <a:extLst>
            <a:ext uri="{FF2B5EF4-FFF2-40B4-BE49-F238E27FC236}">
              <a16:creationId xmlns:a16="http://schemas.microsoft.com/office/drawing/2014/main" id="{7906BE9D-8A05-361D-5A91-74AEF95B229C}"/>
            </a:ext>
          </a:extLst>
        </xdr:cNvPr>
        <xdr:cNvSpPr txBox="1"/>
      </xdr:nvSpPr>
      <xdr:spPr>
        <a:xfrm>
          <a:off x="11286566" y="4049807"/>
          <a:ext cx="1689845" cy="363742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左側の記載が合っていればチェック欄に「１」を入力</a:t>
          </a:r>
          <a:endParaRPr kumimoji="1" lang="en-US" altLang="ja-JP" sz="1100">
            <a:solidFill>
              <a:srgbClr val="FF0000"/>
            </a:solidFill>
          </a:endParaRPr>
        </a:p>
        <a:p>
          <a:r>
            <a:rPr kumimoji="1" lang="ja-JP" altLang="en-US" sz="1100">
              <a:solidFill>
                <a:srgbClr val="FF0000"/>
              </a:solidFill>
            </a:rPr>
            <a:t>コメント欄にはチェックを入れない理由やチェック判断の補足を記入する。</a:t>
          </a:r>
          <a:endParaRPr kumimoji="1" lang="en-US" altLang="ja-JP" sz="1100">
            <a:solidFill>
              <a:srgbClr val="FF0000"/>
            </a:solidFill>
          </a:endParaRPr>
        </a:p>
        <a:p>
          <a:r>
            <a:rPr kumimoji="1" lang="ja-JP" altLang="en-US" sz="1100">
              <a:solidFill>
                <a:srgbClr val="FF0000"/>
              </a:solidFill>
            </a:rPr>
            <a:t>チェック欄に「１」が記入されると右側の計算式が作動する仕組みとなっている。</a:t>
          </a:r>
          <a:endParaRPr kumimoji="1" lang="en-US" altLang="ja-JP" sz="1100">
            <a:solidFill>
              <a:srgbClr val="FF0000"/>
            </a:solidFill>
          </a:endParaRPr>
        </a:p>
      </xdr:txBody>
    </xdr:sp>
    <xdr:clientData/>
  </xdr:twoCellAnchor>
  <xdr:twoCellAnchor>
    <xdr:from>
      <xdr:col>9</xdr:col>
      <xdr:colOff>348959</xdr:colOff>
      <xdr:row>400</xdr:row>
      <xdr:rowOff>74211</xdr:rowOff>
    </xdr:from>
    <xdr:to>
      <xdr:col>10</xdr:col>
      <xdr:colOff>119953</xdr:colOff>
      <xdr:row>405</xdr:row>
      <xdr:rowOff>160854</xdr:rowOff>
    </xdr:to>
    <xdr:sp macro="" textlink="">
      <xdr:nvSpPr>
        <xdr:cNvPr id="40" name="正方形/長方形 39">
          <a:extLst>
            <a:ext uri="{FF2B5EF4-FFF2-40B4-BE49-F238E27FC236}">
              <a16:creationId xmlns:a16="http://schemas.microsoft.com/office/drawing/2014/main" id="{1EA9BFC3-2D64-B977-F72A-052322012C07}"/>
            </a:ext>
          </a:extLst>
        </xdr:cNvPr>
        <xdr:cNvSpPr/>
      </xdr:nvSpPr>
      <xdr:spPr>
        <a:xfrm>
          <a:off x="6583504" y="97056029"/>
          <a:ext cx="463722" cy="1298916"/>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xdr:col>
      <xdr:colOff>288042</xdr:colOff>
      <xdr:row>410</xdr:row>
      <xdr:rowOff>130295</xdr:rowOff>
    </xdr:from>
    <xdr:to>
      <xdr:col>9</xdr:col>
      <xdr:colOff>474061</xdr:colOff>
      <xdr:row>415</xdr:row>
      <xdr:rowOff>235629</xdr:rowOff>
    </xdr:to>
    <xdr:sp macro="" textlink="">
      <xdr:nvSpPr>
        <xdr:cNvPr id="45" name="テキスト ボックス 44">
          <a:extLst>
            <a:ext uri="{FF2B5EF4-FFF2-40B4-BE49-F238E27FC236}">
              <a16:creationId xmlns:a16="http://schemas.microsoft.com/office/drawing/2014/main" id="{B6CDBA31-D8ED-54BB-1E3C-A8C03D2A1916}"/>
            </a:ext>
          </a:extLst>
        </xdr:cNvPr>
        <xdr:cNvSpPr txBox="1"/>
      </xdr:nvSpPr>
      <xdr:spPr>
        <a:xfrm>
          <a:off x="3751678" y="99536659"/>
          <a:ext cx="2956928" cy="131760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表示するか黒色塗りつぶしにするかを判定する印刷欄外左側「</a:t>
          </a:r>
          <a:r>
            <a:rPr kumimoji="1" lang="en-US" altLang="ja-JP" sz="1100">
              <a:solidFill>
                <a:srgbClr val="FF0000"/>
              </a:solidFill>
            </a:rPr>
            <a:t>1</a:t>
          </a:r>
          <a:r>
            <a:rPr kumimoji="1" lang="ja-JP" altLang="en-US" sz="1100">
              <a:solidFill>
                <a:srgbClr val="FF0000"/>
              </a:solidFill>
            </a:rPr>
            <a:t>」の入力箇所について「左から何列目」のものを採用するのかを判定する数字</a:t>
          </a:r>
          <a:endParaRPr kumimoji="1" lang="en-US" altLang="ja-JP" sz="1100">
            <a:solidFill>
              <a:srgbClr val="FF0000"/>
            </a:solidFill>
          </a:endParaRPr>
        </a:p>
      </xdr:txBody>
    </xdr:sp>
    <xdr:clientData/>
  </xdr:twoCellAnchor>
  <xdr:twoCellAnchor>
    <xdr:from>
      <xdr:col>7</xdr:col>
      <xdr:colOff>381051</xdr:colOff>
      <xdr:row>405</xdr:row>
      <xdr:rowOff>160854</xdr:rowOff>
    </xdr:from>
    <xdr:to>
      <xdr:col>9</xdr:col>
      <xdr:colOff>576236</xdr:colOff>
      <xdr:row>410</xdr:row>
      <xdr:rowOff>130295</xdr:rowOff>
    </xdr:to>
    <xdr:cxnSp macro="">
      <xdr:nvCxnSpPr>
        <xdr:cNvPr id="48" name="直線コネクタ 47">
          <a:extLst>
            <a:ext uri="{FF2B5EF4-FFF2-40B4-BE49-F238E27FC236}">
              <a16:creationId xmlns:a16="http://schemas.microsoft.com/office/drawing/2014/main" id="{607F78EA-D97F-77AE-D75C-B8886462EF59}"/>
            </a:ext>
          </a:extLst>
        </xdr:cNvPr>
        <xdr:cNvCxnSpPr>
          <a:stCxn id="40" idx="2"/>
          <a:endCxn id="45" idx="0"/>
        </xdr:cNvCxnSpPr>
      </xdr:nvCxnSpPr>
      <xdr:spPr>
        <a:xfrm flipH="1">
          <a:off x="5230142" y="98354945"/>
          <a:ext cx="1580639" cy="1181714"/>
        </a:xfrm>
        <a:prstGeom prst="line">
          <a:avLst/>
        </a:prstGeom>
        <a:ln>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618460</xdr:colOff>
      <xdr:row>398</xdr:row>
      <xdr:rowOff>185763</xdr:rowOff>
    </xdr:from>
    <xdr:to>
      <xdr:col>10</xdr:col>
      <xdr:colOff>102584</xdr:colOff>
      <xdr:row>400</xdr:row>
      <xdr:rowOff>92499</xdr:rowOff>
    </xdr:to>
    <xdr:sp macro="" textlink="">
      <xdr:nvSpPr>
        <xdr:cNvPr id="49" name="正方形/長方形 48">
          <a:extLst>
            <a:ext uri="{FF2B5EF4-FFF2-40B4-BE49-F238E27FC236}">
              <a16:creationId xmlns:a16="http://schemas.microsoft.com/office/drawing/2014/main" id="{022C59C5-B899-DE8A-1964-868E217F7DD5}"/>
            </a:ext>
          </a:extLst>
        </xdr:cNvPr>
        <xdr:cNvSpPr/>
      </xdr:nvSpPr>
      <xdr:spPr>
        <a:xfrm>
          <a:off x="2696642" y="96682672"/>
          <a:ext cx="4333215" cy="391645"/>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665119</xdr:colOff>
      <xdr:row>397</xdr:row>
      <xdr:rowOff>98360</xdr:rowOff>
    </xdr:from>
    <xdr:to>
      <xdr:col>10</xdr:col>
      <xdr:colOff>12937</xdr:colOff>
      <xdr:row>399</xdr:row>
      <xdr:rowOff>32955</xdr:rowOff>
    </xdr:to>
    <xdr:sp macro="" textlink="">
      <xdr:nvSpPr>
        <xdr:cNvPr id="50" name="テキスト ボックス 49">
          <a:extLst>
            <a:ext uri="{FF2B5EF4-FFF2-40B4-BE49-F238E27FC236}">
              <a16:creationId xmlns:a16="http://schemas.microsoft.com/office/drawing/2014/main" id="{65635D58-A2EB-40DC-7DD3-BC17C75CD4D6}"/>
            </a:ext>
          </a:extLst>
        </xdr:cNvPr>
        <xdr:cNvSpPr txBox="1"/>
      </xdr:nvSpPr>
      <xdr:spPr>
        <a:xfrm>
          <a:off x="2743301" y="96352815"/>
          <a:ext cx="4196909" cy="4195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solidFill>
                <a:srgbClr val="FF0000"/>
              </a:solidFill>
            </a:rPr>
            <a:t>VLOOKUP</a:t>
          </a:r>
          <a:r>
            <a:rPr kumimoji="1" lang="ja-JP" altLang="en-US" sz="1100">
              <a:solidFill>
                <a:srgbClr val="FF0000"/>
              </a:solidFill>
            </a:rPr>
            <a:t>関数で使用する「左から何列目」かを判定する数字</a:t>
          </a:r>
          <a:endParaRPr kumimoji="1" lang="en-US" altLang="ja-JP" sz="1100">
            <a:solidFill>
              <a:srgbClr val="FF0000"/>
            </a:solidFill>
          </a:endParaRPr>
        </a:p>
      </xdr:txBody>
    </xdr:sp>
    <xdr:clientData/>
  </xdr:twoCellAnchor>
  <xdr:twoCellAnchor>
    <xdr:from>
      <xdr:col>10</xdr:col>
      <xdr:colOff>107752</xdr:colOff>
      <xdr:row>398</xdr:row>
      <xdr:rowOff>88905</xdr:rowOff>
    </xdr:from>
    <xdr:to>
      <xdr:col>13</xdr:col>
      <xdr:colOff>84935</xdr:colOff>
      <xdr:row>421</xdr:row>
      <xdr:rowOff>33235</xdr:rowOff>
    </xdr:to>
    <xdr:sp macro="" textlink="">
      <xdr:nvSpPr>
        <xdr:cNvPr id="63" name="正方形/長方形 62">
          <a:extLst>
            <a:ext uri="{FF2B5EF4-FFF2-40B4-BE49-F238E27FC236}">
              <a16:creationId xmlns:a16="http://schemas.microsoft.com/office/drawing/2014/main" id="{0F4125D8-7BA3-463F-1154-1E6F66531042}"/>
            </a:ext>
          </a:extLst>
        </xdr:cNvPr>
        <xdr:cNvSpPr/>
      </xdr:nvSpPr>
      <xdr:spPr>
        <a:xfrm>
          <a:off x="7035025" y="96585814"/>
          <a:ext cx="2055365" cy="5520785"/>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13</xdr:col>
      <xdr:colOff>46836</xdr:colOff>
      <xdr:row>412</xdr:row>
      <xdr:rowOff>24272</xdr:rowOff>
    </xdr:from>
    <xdr:to>
      <xdr:col>17</xdr:col>
      <xdr:colOff>232855</xdr:colOff>
      <xdr:row>417</xdr:row>
      <xdr:rowOff>133935</xdr:rowOff>
    </xdr:to>
    <xdr:sp macro="" textlink="">
      <xdr:nvSpPr>
        <xdr:cNvPr id="65" name="テキスト ボックス 64">
          <a:extLst>
            <a:ext uri="{FF2B5EF4-FFF2-40B4-BE49-F238E27FC236}">
              <a16:creationId xmlns:a16="http://schemas.microsoft.com/office/drawing/2014/main" id="{2E4ECD54-AED7-8C33-41D2-88C7764A7EF9}"/>
            </a:ext>
          </a:extLst>
        </xdr:cNvPr>
        <xdr:cNvSpPr txBox="1"/>
      </xdr:nvSpPr>
      <xdr:spPr>
        <a:xfrm>
          <a:off x="9052291" y="99915545"/>
          <a:ext cx="2956928" cy="132193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この欄の入力内容が</a:t>
          </a:r>
          <a:endParaRPr kumimoji="1" lang="en-US" altLang="ja-JP" sz="1100">
            <a:solidFill>
              <a:srgbClr val="FF0000"/>
            </a:solidFill>
          </a:endParaRPr>
        </a:p>
        <a:p>
          <a:r>
            <a:rPr kumimoji="1" lang="ja-JP" altLang="en-US" sz="1100">
              <a:solidFill>
                <a:srgbClr val="FF0000"/>
              </a:solidFill>
            </a:rPr>
            <a:t>表彰の工事種別入力欄の選択肢になる。</a:t>
          </a:r>
          <a:endParaRPr kumimoji="1" lang="en-US" altLang="ja-JP" sz="1100">
            <a:solidFill>
              <a:srgbClr val="FF0000"/>
            </a:solidFill>
          </a:endParaRPr>
        </a:p>
      </xdr:txBody>
    </xdr:sp>
    <xdr:clientData/>
  </xdr:twoCellAnchor>
  <xdr:twoCellAnchor>
    <xdr:from>
      <xdr:col>10</xdr:col>
      <xdr:colOff>185788</xdr:colOff>
      <xdr:row>325</xdr:row>
      <xdr:rowOff>10824</xdr:rowOff>
    </xdr:from>
    <xdr:to>
      <xdr:col>10</xdr:col>
      <xdr:colOff>208200</xdr:colOff>
      <xdr:row>398</xdr:row>
      <xdr:rowOff>66853</xdr:rowOff>
    </xdr:to>
    <xdr:cxnSp macro="">
      <xdr:nvCxnSpPr>
        <xdr:cNvPr id="67" name="直線矢印コネクタ 66">
          <a:extLst>
            <a:ext uri="{FF2B5EF4-FFF2-40B4-BE49-F238E27FC236}">
              <a16:creationId xmlns:a16="http://schemas.microsoft.com/office/drawing/2014/main" id="{CEF40771-4616-3849-432E-63233C7A93A8}"/>
            </a:ext>
          </a:extLst>
        </xdr:cNvPr>
        <xdr:cNvCxnSpPr/>
      </xdr:nvCxnSpPr>
      <xdr:spPr>
        <a:xfrm flipH="1" flipV="1">
          <a:off x="7113061" y="78808551"/>
          <a:ext cx="22412" cy="17755211"/>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237335</xdr:colOff>
      <xdr:row>322</xdr:row>
      <xdr:rowOff>39958</xdr:rowOff>
    </xdr:from>
    <xdr:to>
      <xdr:col>10</xdr:col>
      <xdr:colOff>260627</xdr:colOff>
      <xdr:row>398</xdr:row>
      <xdr:rowOff>66853</xdr:rowOff>
    </xdr:to>
    <xdr:cxnSp macro="">
      <xdr:nvCxnSpPr>
        <xdr:cNvPr id="73" name="直線矢印コネクタ 72">
          <a:extLst>
            <a:ext uri="{FF2B5EF4-FFF2-40B4-BE49-F238E27FC236}">
              <a16:creationId xmlns:a16="http://schemas.microsoft.com/office/drawing/2014/main" id="{8F665AA0-7F0A-D076-1967-6097AFAC7ACF}"/>
            </a:ext>
          </a:extLst>
        </xdr:cNvPr>
        <xdr:cNvCxnSpPr/>
      </xdr:nvCxnSpPr>
      <xdr:spPr>
        <a:xfrm flipH="1" flipV="1">
          <a:off x="7164608" y="78110322"/>
          <a:ext cx="23292" cy="18453440"/>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56206</xdr:colOff>
      <xdr:row>398</xdr:row>
      <xdr:rowOff>93388</xdr:rowOff>
    </xdr:from>
    <xdr:to>
      <xdr:col>19</xdr:col>
      <xdr:colOff>51318</xdr:colOff>
      <xdr:row>401</xdr:row>
      <xdr:rowOff>216859</xdr:rowOff>
    </xdr:to>
    <xdr:sp macro="" textlink="">
      <xdr:nvSpPr>
        <xdr:cNvPr id="96" name="正方形/長方形 95">
          <a:extLst>
            <a:ext uri="{FF2B5EF4-FFF2-40B4-BE49-F238E27FC236}">
              <a16:creationId xmlns:a16="http://schemas.microsoft.com/office/drawing/2014/main" id="{F2A373B3-05BA-3A14-1A16-731468ADF2ED}"/>
            </a:ext>
          </a:extLst>
        </xdr:cNvPr>
        <xdr:cNvSpPr/>
      </xdr:nvSpPr>
      <xdr:spPr>
        <a:xfrm>
          <a:off x="11832570" y="96590297"/>
          <a:ext cx="1380566" cy="850835"/>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555301</xdr:colOff>
      <xdr:row>402</xdr:row>
      <xdr:rowOff>21879</xdr:rowOff>
    </xdr:from>
    <xdr:to>
      <xdr:col>18</xdr:col>
      <xdr:colOff>546414</xdr:colOff>
      <xdr:row>404</xdr:row>
      <xdr:rowOff>235197</xdr:rowOff>
    </xdr:to>
    <xdr:sp macro="" textlink="">
      <xdr:nvSpPr>
        <xdr:cNvPr id="97" name="テキスト ボックス 96">
          <a:extLst>
            <a:ext uri="{FF2B5EF4-FFF2-40B4-BE49-F238E27FC236}">
              <a16:creationId xmlns:a16="http://schemas.microsoft.com/office/drawing/2014/main" id="{D63BABDE-81DA-1DF8-22F1-184CB722A4B7}"/>
            </a:ext>
          </a:extLst>
        </xdr:cNvPr>
        <xdr:cNvSpPr txBox="1"/>
      </xdr:nvSpPr>
      <xdr:spPr>
        <a:xfrm>
          <a:off x="10253483" y="97488606"/>
          <a:ext cx="2762022" cy="6982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この欄の入力内容が一番上の「表彰評価年度切替連絡」欄の選択肢になる。</a:t>
          </a:r>
        </a:p>
      </xdr:txBody>
    </xdr:sp>
    <xdr:clientData/>
  </xdr:twoCellAnchor>
  <xdr:twoCellAnchor>
    <xdr:from>
      <xdr:col>19</xdr:col>
      <xdr:colOff>69274</xdr:colOff>
      <xdr:row>20</xdr:row>
      <xdr:rowOff>0</xdr:rowOff>
    </xdr:from>
    <xdr:to>
      <xdr:col>31</xdr:col>
      <xdr:colOff>675411</xdr:colOff>
      <xdr:row>21</xdr:row>
      <xdr:rowOff>103910</xdr:rowOff>
    </xdr:to>
    <xdr:sp macro="" textlink="">
      <xdr:nvSpPr>
        <xdr:cNvPr id="100" name="正方形/長方形 99">
          <a:extLst>
            <a:ext uri="{FF2B5EF4-FFF2-40B4-BE49-F238E27FC236}">
              <a16:creationId xmlns:a16="http://schemas.microsoft.com/office/drawing/2014/main" id="{E3584E7B-F4B0-2A9B-C7C5-03CA796DFC27}"/>
            </a:ext>
          </a:extLst>
        </xdr:cNvPr>
        <xdr:cNvSpPr/>
      </xdr:nvSpPr>
      <xdr:spPr>
        <a:xfrm>
          <a:off x="13231092" y="4849091"/>
          <a:ext cx="8918864" cy="346364"/>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32</xdr:col>
      <xdr:colOff>89646</xdr:colOff>
      <xdr:row>16</xdr:row>
      <xdr:rowOff>187443</xdr:rowOff>
    </xdr:from>
    <xdr:to>
      <xdr:col>32</xdr:col>
      <xdr:colOff>649942</xdr:colOff>
      <xdr:row>393</xdr:row>
      <xdr:rowOff>207819</xdr:rowOff>
    </xdr:to>
    <xdr:sp macro="" textlink="">
      <xdr:nvSpPr>
        <xdr:cNvPr id="101" name="正方形/長方形 100">
          <a:extLst>
            <a:ext uri="{FF2B5EF4-FFF2-40B4-BE49-F238E27FC236}">
              <a16:creationId xmlns:a16="http://schemas.microsoft.com/office/drawing/2014/main" id="{FB99E9CD-255F-6DF6-9A27-9901A3F3E91B}"/>
            </a:ext>
          </a:extLst>
        </xdr:cNvPr>
        <xdr:cNvSpPr/>
      </xdr:nvSpPr>
      <xdr:spPr>
        <a:xfrm>
          <a:off x="22256919" y="4066716"/>
          <a:ext cx="560296" cy="91425739"/>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37</xdr:col>
      <xdr:colOff>319675</xdr:colOff>
      <xdr:row>2</xdr:row>
      <xdr:rowOff>102891</xdr:rowOff>
    </xdr:from>
    <xdr:to>
      <xdr:col>39</xdr:col>
      <xdr:colOff>642403</xdr:colOff>
      <xdr:row>9</xdr:row>
      <xdr:rowOff>12225</xdr:rowOff>
    </xdr:to>
    <xdr:sp macro="" textlink="">
      <xdr:nvSpPr>
        <xdr:cNvPr id="102" name="テキスト ボックス 101">
          <a:extLst>
            <a:ext uri="{FF2B5EF4-FFF2-40B4-BE49-F238E27FC236}">
              <a16:creationId xmlns:a16="http://schemas.microsoft.com/office/drawing/2014/main" id="{781951BD-3E0F-BD69-7092-8FA43322F45C}"/>
            </a:ext>
          </a:extLst>
        </xdr:cNvPr>
        <xdr:cNvSpPr txBox="1"/>
      </xdr:nvSpPr>
      <xdr:spPr>
        <a:xfrm>
          <a:off x="25611351" y="573538"/>
          <a:ext cx="1689846" cy="15565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競争参加資格適否判断要素となる項目について「判断用」の表示結果に応じて「適否」が自動算出される。</a:t>
          </a:r>
          <a:endParaRPr kumimoji="1" lang="en-US" altLang="ja-JP" sz="1100">
            <a:solidFill>
              <a:srgbClr val="FF0000"/>
            </a:solidFill>
          </a:endParaRPr>
        </a:p>
      </xdr:txBody>
    </xdr:sp>
    <xdr:clientData/>
  </xdr:twoCellAnchor>
  <xdr:twoCellAnchor>
    <xdr:from>
      <xdr:col>32</xdr:col>
      <xdr:colOff>369794</xdr:colOff>
      <xdr:row>6</xdr:row>
      <xdr:rowOff>168088</xdr:rowOff>
    </xdr:from>
    <xdr:to>
      <xdr:col>37</xdr:col>
      <xdr:colOff>268942</xdr:colOff>
      <xdr:row>16</xdr:row>
      <xdr:rowOff>187443</xdr:rowOff>
    </xdr:to>
    <xdr:cxnSp macro="">
      <xdr:nvCxnSpPr>
        <xdr:cNvPr id="103" name="直線コネクタ 102">
          <a:extLst>
            <a:ext uri="{FF2B5EF4-FFF2-40B4-BE49-F238E27FC236}">
              <a16:creationId xmlns:a16="http://schemas.microsoft.com/office/drawing/2014/main" id="{98595518-5016-AB49-F0B5-C1AB89BB1A03}"/>
            </a:ext>
          </a:extLst>
        </xdr:cNvPr>
        <xdr:cNvCxnSpPr>
          <a:stCxn id="101" idx="0"/>
        </xdr:cNvCxnSpPr>
      </xdr:nvCxnSpPr>
      <xdr:spPr>
        <a:xfrm flipV="1">
          <a:off x="22537067" y="1622815"/>
          <a:ext cx="3362784" cy="2443901"/>
        </a:xfrm>
        <a:prstGeom prst="line">
          <a:avLst/>
        </a:prstGeom>
        <a:ln>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527477</xdr:colOff>
      <xdr:row>20</xdr:row>
      <xdr:rowOff>114419</xdr:rowOff>
    </xdr:from>
    <xdr:to>
      <xdr:col>34</xdr:col>
      <xdr:colOff>541083</xdr:colOff>
      <xdr:row>22</xdr:row>
      <xdr:rowOff>116862</xdr:rowOff>
    </xdr:to>
    <xdr:sp macro="" textlink="">
      <xdr:nvSpPr>
        <xdr:cNvPr id="105" name="テキスト ボックス 104">
          <a:extLst>
            <a:ext uri="{FF2B5EF4-FFF2-40B4-BE49-F238E27FC236}">
              <a16:creationId xmlns:a16="http://schemas.microsoft.com/office/drawing/2014/main" id="{B9B6EA62-D3A3-455A-3AC9-1DA79443B27B}"/>
            </a:ext>
          </a:extLst>
        </xdr:cNvPr>
        <xdr:cNvSpPr txBox="1"/>
      </xdr:nvSpPr>
      <xdr:spPr>
        <a:xfrm>
          <a:off x="13515095" y="4820890"/>
          <a:ext cx="10266988" cy="47309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申請者の入力した日付に対応する欄に「</a:t>
          </a:r>
          <a:r>
            <a:rPr kumimoji="1" lang="en-US" altLang="ja-JP" sz="1100">
              <a:solidFill>
                <a:srgbClr val="FF0000"/>
              </a:solidFill>
            </a:rPr>
            <a:t>1</a:t>
          </a:r>
          <a:r>
            <a:rPr kumimoji="1" lang="ja-JP" altLang="en-US" sz="1100">
              <a:solidFill>
                <a:srgbClr val="FF0000"/>
              </a:solidFill>
            </a:rPr>
            <a:t>」が表示される。判定用の「○年</a:t>
          </a:r>
          <a:r>
            <a:rPr kumimoji="1" lang="en-US" altLang="ja-JP" sz="1100">
              <a:solidFill>
                <a:srgbClr val="FF0000"/>
              </a:solidFill>
            </a:rPr>
            <a:t>4</a:t>
          </a:r>
          <a:r>
            <a:rPr kumimoji="1" lang="ja-JP" altLang="en-US" sz="1100">
              <a:solidFill>
                <a:srgbClr val="FF0000"/>
              </a:solidFill>
            </a:rPr>
            <a:t>月</a:t>
          </a:r>
          <a:r>
            <a:rPr kumimoji="1" lang="en-US" altLang="ja-JP" sz="1100">
              <a:solidFill>
                <a:srgbClr val="FF0000"/>
              </a:solidFill>
            </a:rPr>
            <a:t>1</a:t>
          </a:r>
          <a:r>
            <a:rPr kumimoji="1" lang="ja-JP" altLang="en-US" sz="1100">
              <a:solidFill>
                <a:srgbClr val="FF0000"/>
              </a:solidFill>
            </a:rPr>
            <a:t>日以降」の欄は入札公告年度から自動表示される。</a:t>
          </a:r>
          <a:endParaRPr kumimoji="1" lang="en-US" altLang="ja-JP" sz="1100">
            <a:solidFill>
              <a:srgbClr val="FF0000"/>
            </a:solidFill>
          </a:endParaRPr>
        </a:p>
      </xdr:txBody>
    </xdr:sp>
    <xdr:clientData/>
  </xdr:twoCellAnchor>
  <xdr:twoCellAnchor>
    <xdr:from>
      <xdr:col>21</xdr:col>
      <xdr:colOff>268941</xdr:colOff>
      <xdr:row>18</xdr:row>
      <xdr:rowOff>73958</xdr:rowOff>
    </xdr:from>
    <xdr:to>
      <xdr:col>32</xdr:col>
      <xdr:colOff>65812</xdr:colOff>
      <xdr:row>19</xdr:row>
      <xdr:rowOff>177868</xdr:rowOff>
    </xdr:to>
    <xdr:sp macro="" textlink="">
      <xdr:nvSpPr>
        <xdr:cNvPr id="106" name="正方形/長方形 105">
          <a:extLst>
            <a:ext uri="{FF2B5EF4-FFF2-40B4-BE49-F238E27FC236}">
              <a16:creationId xmlns:a16="http://schemas.microsoft.com/office/drawing/2014/main" id="{4074701D-6F61-1478-F89E-C6A8DFB2B65F}"/>
            </a:ext>
          </a:extLst>
        </xdr:cNvPr>
        <xdr:cNvSpPr/>
      </xdr:nvSpPr>
      <xdr:spPr>
        <a:xfrm>
          <a:off x="14623676" y="4309782"/>
          <a:ext cx="7316018" cy="339233"/>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23</xdr:col>
      <xdr:colOff>8151</xdr:colOff>
      <xdr:row>18</xdr:row>
      <xdr:rowOff>93930</xdr:rowOff>
    </xdr:from>
    <xdr:to>
      <xdr:col>33</xdr:col>
      <xdr:colOff>208429</xdr:colOff>
      <xdr:row>20</xdr:row>
      <xdr:rowOff>96373</xdr:rowOff>
    </xdr:to>
    <xdr:sp macro="" textlink="">
      <xdr:nvSpPr>
        <xdr:cNvPr id="107" name="テキスト ボックス 106">
          <a:extLst>
            <a:ext uri="{FF2B5EF4-FFF2-40B4-BE49-F238E27FC236}">
              <a16:creationId xmlns:a16="http://schemas.microsoft.com/office/drawing/2014/main" id="{11693F48-BE45-92F3-109D-BA379272086B}"/>
            </a:ext>
          </a:extLst>
        </xdr:cNvPr>
        <xdr:cNvSpPr txBox="1"/>
      </xdr:nvSpPr>
      <xdr:spPr>
        <a:xfrm>
          <a:off x="15730004" y="4329754"/>
          <a:ext cx="7035866" cy="47309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下のセルで「</a:t>
          </a:r>
          <a:r>
            <a:rPr kumimoji="1" lang="en-US" altLang="ja-JP" sz="1100">
              <a:solidFill>
                <a:srgbClr val="FF0000"/>
              </a:solidFill>
            </a:rPr>
            <a:t>1</a:t>
          </a:r>
          <a:r>
            <a:rPr kumimoji="1" lang="ja-JP" altLang="en-US" sz="1100">
              <a:solidFill>
                <a:srgbClr val="FF0000"/>
              </a:solidFill>
            </a:rPr>
            <a:t>」が表示されたら対応する係数（</a:t>
          </a:r>
          <a:r>
            <a:rPr kumimoji="1" lang="en-US" altLang="ja-JP" sz="1100">
              <a:solidFill>
                <a:srgbClr val="FF0000"/>
              </a:solidFill>
            </a:rPr>
            <a:t>a</a:t>
          </a:r>
          <a:r>
            <a:rPr kumimoji="1" lang="ja-JP" altLang="en-US" sz="1100">
              <a:solidFill>
                <a:srgbClr val="FF0000"/>
              </a:solidFill>
            </a:rPr>
            <a:t>ではないので注意）が表示される。</a:t>
          </a:r>
          <a:endParaRPr kumimoji="1" lang="en-US" altLang="ja-JP" sz="1100">
            <a:solidFill>
              <a:srgbClr val="FF0000"/>
            </a:solidFill>
          </a:endParaRPr>
        </a:p>
      </xdr:txBody>
    </xdr:sp>
    <xdr:clientData/>
  </xdr:twoCellAnchor>
  <xdr:twoCellAnchor>
    <xdr:from>
      <xdr:col>22</xdr:col>
      <xdr:colOff>302560</xdr:colOff>
      <xdr:row>21</xdr:row>
      <xdr:rowOff>141196</xdr:rowOff>
    </xdr:from>
    <xdr:to>
      <xdr:col>24</xdr:col>
      <xdr:colOff>424399</xdr:colOff>
      <xdr:row>34</xdr:row>
      <xdr:rowOff>22412</xdr:rowOff>
    </xdr:to>
    <xdr:sp macro="" textlink="">
      <xdr:nvSpPr>
        <xdr:cNvPr id="108" name="正方形/長方形 107">
          <a:extLst>
            <a:ext uri="{FF2B5EF4-FFF2-40B4-BE49-F238E27FC236}">
              <a16:creationId xmlns:a16="http://schemas.microsoft.com/office/drawing/2014/main" id="{1A98CBC2-39C8-A311-593C-D6E0C83DB72D}"/>
            </a:ext>
          </a:extLst>
        </xdr:cNvPr>
        <xdr:cNvSpPr/>
      </xdr:nvSpPr>
      <xdr:spPr>
        <a:xfrm>
          <a:off x="15340854" y="5082990"/>
          <a:ext cx="1488957" cy="2940422"/>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19</xdr:col>
      <xdr:colOff>209857</xdr:colOff>
      <xdr:row>22</xdr:row>
      <xdr:rowOff>82722</xdr:rowOff>
    </xdr:from>
    <xdr:to>
      <xdr:col>21</xdr:col>
      <xdr:colOff>638736</xdr:colOff>
      <xdr:row>27</xdr:row>
      <xdr:rowOff>44824</xdr:rowOff>
    </xdr:to>
    <xdr:sp macro="" textlink="">
      <xdr:nvSpPr>
        <xdr:cNvPr id="110" name="テキスト ボックス 109">
          <a:extLst>
            <a:ext uri="{FF2B5EF4-FFF2-40B4-BE49-F238E27FC236}">
              <a16:creationId xmlns:a16="http://schemas.microsoft.com/office/drawing/2014/main" id="{A9883379-5764-F053-13F0-83CAB2669213}"/>
            </a:ext>
          </a:extLst>
        </xdr:cNvPr>
        <xdr:cNvSpPr txBox="1"/>
      </xdr:nvSpPr>
      <xdr:spPr>
        <a:xfrm>
          <a:off x="13197475" y="5259840"/>
          <a:ext cx="1795996" cy="113871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発注者に対応する係数（</a:t>
          </a:r>
          <a:r>
            <a:rPr kumimoji="1" lang="en-US" altLang="ja-JP" sz="1100">
              <a:solidFill>
                <a:srgbClr val="FF0000"/>
              </a:solidFill>
            </a:rPr>
            <a:t>a</a:t>
          </a:r>
          <a:r>
            <a:rPr kumimoji="1" lang="ja-JP" altLang="en-US" sz="1100">
              <a:solidFill>
                <a:srgbClr val="FF0000"/>
              </a:solidFill>
            </a:rPr>
            <a:t>ではないので注意）が表示される。</a:t>
          </a:r>
          <a:endParaRPr kumimoji="1" lang="en-US" altLang="ja-JP" sz="1100">
            <a:solidFill>
              <a:srgbClr val="FF0000"/>
            </a:solidFill>
          </a:endParaRPr>
        </a:p>
      </xdr:txBody>
    </xdr:sp>
    <xdr:clientData/>
  </xdr:twoCellAnchor>
  <xdr:twoCellAnchor>
    <xdr:from>
      <xdr:col>19</xdr:col>
      <xdr:colOff>126932</xdr:colOff>
      <xdr:row>30</xdr:row>
      <xdr:rowOff>201504</xdr:rowOff>
    </xdr:from>
    <xdr:to>
      <xdr:col>21</xdr:col>
      <xdr:colOff>302559</xdr:colOff>
      <xdr:row>35</xdr:row>
      <xdr:rowOff>89647</xdr:rowOff>
    </xdr:to>
    <xdr:sp macro="" textlink="">
      <xdr:nvSpPr>
        <xdr:cNvPr id="111" name="テキスト ボックス 110">
          <a:extLst>
            <a:ext uri="{FF2B5EF4-FFF2-40B4-BE49-F238E27FC236}">
              <a16:creationId xmlns:a16="http://schemas.microsoft.com/office/drawing/2014/main" id="{6F016555-6089-DA1F-9C70-B289398108AA}"/>
            </a:ext>
          </a:extLst>
        </xdr:cNvPr>
        <xdr:cNvSpPr txBox="1"/>
      </xdr:nvSpPr>
      <xdr:spPr>
        <a:xfrm>
          <a:off x="13114550" y="7261210"/>
          <a:ext cx="1542744" cy="106476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地域活用型の場合「当該地域機関」の見出しが表示される。</a:t>
          </a:r>
          <a:endParaRPr kumimoji="1" lang="en-US" altLang="ja-JP" sz="1100">
            <a:solidFill>
              <a:srgbClr val="FF0000"/>
            </a:solidFill>
          </a:endParaRPr>
        </a:p>
      </xdr:txBody>
    </xdr:sp>
    <xdr:clientData/>
  </xdr:twoCellAnchor>
  <xdr:twoCellAnchor>
    <xdr:from>
      <xdr:col>19</xdr:col>
      <xdr:colOff>89648</xdr:colOff>
      <xdr:row>29</xdr:row>
      <xdr:rowOff>44824</xdr:rowOff>
    </xdr:from>
    <xdr:to>
      <xdr:col>21</xdr:col>
      <xdr:colOff>229417</xdr:colOff>
      <xdr:row>30</xdr:row>
      <xdr:rowOff>230842</xdr:rowOff>
    </xdr:to>
    <xdr:sp macro="" textlink="">
      <xdr:nvSpPr>
        <xdr:cNvPr id="113" name="正方形/長方形 112">
          <a:extLst>
            <a:ext uri="{FF2B5EF4-FFF2-40B4-BE49-F238E27FC236}">
              <a16:creationId xmlns:a16="http://schemas.microsoft.com/office/drawing/2014/main" id="{A2BB0F10-71F7-888E-7B29-EF3BE3EC4F18}"/>
            </a:ext>
          </a:extLst>
        </xdr:cNvPr>
        <xdr:cNvSpPr/>
      </xdr:nvSpPr>
      <xdr:spPr>
        <a:xfrm>
          <a:off x="13077266" y="6869206"/>
          <a:ext cx="1506886" cy="421342"/>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21</xdr:col>
      <xdr:colOff>268941</xdr:colOff>
      <xdr:row>29</xdr:row>
      <xdr:rowOff>62753</xdr:rowOff>
    </xdr:from>
    <xdr:to>
      <xdr:col>22</xdr:col>
      <xdr:colOff>213727</xdr:colOff>
      <xdr:row>31</xdr:row>
      <xdr:rowOff>0</xdr:rowOff>
    </xdr:to>
    <xdr:sp macro="" textlink="">
      <xdr:nvSpPr>
        <xdr:cNvPr id="115" name="正方形/長方形 114">
          <a:extLst>
            <a:ext uri="{FF2B5EF4-FFF2-40B4-BE49-F238E27FC236}">
              <a16:creationId xmlns:a16="http://schemas.microsoft.com/office/drawing/2014/main" id="{D53B61DA-0DE5-9457-972E-BC03600695AF}"/>
            </a:ext>
          </a:extLst>
        </xdr:cNvPr>
        <xdr:cNvSpPr/>
      </xdr:nvSpPr>
      <xdr:spPr>
        <a:xfrm>
          <a:off x="14816214" y="7093935"/>
          <a:ext cx="637513" cy="422156"/>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19</xdr:col>
      <xdr:colOff>593096</xdr:colOff>
      <xdr:row>26</xdr:row>
      <xdr:rowOff>96169</xdr:rowOff>
    </xdr:from>
    <xdr:to>
      <xdr:col>22</xdr:col>
      <xdr:colOff>85164</xdr:colOff>
      <xdr:row>29</xdr:row>
      <xdr:rowOff>212912</xdr:rowOff>
    </xdr:to>
    <xdr:sp macro="" textlink="">
      <xdr:nvSpPr>
        <xdr:cNvPr id="116" name="テキスト ボックス 115">
          <a:extLst>
            <a:ext uri="{FF2B5EF4-FFF2-40B4-BE49-F238E27FC236}">
              <a16:creationId xmlns:a16="http://schemas.microsoft.com/office/drawing/2014/main" id="{89C4818B-CE68-63BB-F463-15F0D3623DEB}"/>
            </a:ext>
          </a:extLst>
        </xdr:cNvPr>
        <xdr:cNvSpPr txBox="1"/>
      </xdr:nvSpPr>
      <xdr:spPr>
        <a:xfrm>
          <a:off x="13580714" y="6214581"/>
          <a:ext cx="1542744" cy="82271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地域活用型の場合チェック欄が現れる。</a:t>
          </a:r>
          <a:endParaRPr kumimoji="1" lang="en-US" altLang="ja-JP" sz="1100">
            <a:solidFill>
              <a:srgbClr val="FF0000"/>
            </a:solidFill>
          </a:endParaRPr>
        </a:p>
      </xdr:txBody>
    </xdr:sp>
    <xdr:clientData/>
  </xdr:twoCellAnchor>
  <xdr:twoCellAnchor>
    <xdr:from>
      <xdr:col>21</xdr:col>
      <xdr:colOff>203337</xdr:colOff>
      <xdr:row>28</xdr:row>
      <xdr:rowOff>104520</xdr:rowOff>
    </xdr:from>
    <xdr:to>
      <xdr:col>21</xdr:col>
      <xdr:colOff>537883</xdr:colOff>
      <xdr:row>29</xdr:row>
      <xdr:rowOff>56030</xdr:rowOff>
    </xdr:to>
    <xdr:cxnSp macro="">
      <xdr:nvCxnSpPr>
        <xdr:cNvPr id="117" name="直線コネクタ 116">
          <a:extLst>
            <a:ext uri="{FF2B5EF4-FFF2-40B4-BE49-F238E27FC236}">
              <a16:creationId xmlns:a16="http://schemas.microsoft.com/office/drawing/2014/main" id="{F1A02B64-420E-890A-36DD-89D5F664A508}"/>
            </a:ext>
          </a:extLst>
        </xdr:cNvPr>
        <xdr:cNvCxnSpPr/>
      </xdr:nvCxnSpPr>
      <xdr:spPr>
        <a:xfrm flipH="1" flipV="1">
          <a:off x="14558072" y="6693579"/>
          <a:ext cx="334546" cy="186833"/>
        </a:xfrm>
        <a:prstGeom prst="line">
          <a:avLst/>
        </a:prstGeom>
        <a:ln>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286872</xdr:colOff>
      <xdr:row>34</xdr:row>
      <xdr:rowOff>0</xdr:rowOff>
    </xdr:from>
    <xdr:to>
      <xdr:col>24</xdr:col>
      <xdr:colOff>408711</xdr:colOff>
      <xdr:row>35</xdr:row>
      <xdr:rowOff>118782</xdr:rowOff>
    </xdr:to>
    <xdr:sp macro="" textlink="">
      <xdr:nvSpPr>
        <xdr:cNvPr id="119" name="正方形/長方形 118">
          <a:extLst>
            <a:ext uri="{FF2B5EF4-FFF2-40B4-BE49-F238E27FC236}">
              <a16:creationId xmlns:a16="http://schemas.microsoft.com/office/drawing/2014/main" id="{9B0028AF-E5A9-10E2-2162-2EBF7CA14285}"/>
            </a:ext>
          </a:extLst>
        </xdr:cNvPr>
        <xdr:cNvSpPr/>
      </xdr:nvSpPr>
      <xdr:spPr>
        <a:xfrm>
          <a:off x="15325166" y="8001000"/>
          <a:ext cx="1488957" cy="354106"/>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24</xdr:col>
      <xdr:colOff>454141</xdr:colOff>
      <xdr:row>34</xdr:row>
      <xdr:rowOff>42861</xdr:rowOff>
    </xdr:from>
    <xdr:to>
      <xdr:col>27</xdr:col>
      <xdr:colOff>493058</xdr:colOff>
      <xdr:row>37</xdr:row>
      <xdr:rowOff>44822</xdr:rowOff>
    </xdr:to>
    <xdr:sp macro="" textlink="">
      <xdr:nvSpPr>
        <xdr:cNvPr id="120" name="テキスト ボックス 119">
          <a:extLst>
            <a:ext uri="{FF2B5EF4-FFF2-40B4-BE49-F238E27FC236}">
              <a16:creationId xmlns:a16="http://schemas.microsoft.com/office/drawing/2014/main" id="{7DDA7D98-C0B5-68F7-9375-3E9AAE99496C}"/>
            </a:ext>
          </a:extLst>
        </xdr:cNvPr>
        <xdr:cNvSpPr txBox="1"/>
      </xdr:nvSpPr>
      <xdr:spPr>
        <a:xfrm>
          <a:off x="16859553" y="8043861"/>
          <a:ext cx="2089593" cy="70793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年度の係数</a:t>
          </a:r>
          <a:r>
            <a:rPr kumimoji="1" lang="en-US" altLang="ja-JP" sz="1100">
              <a:solidFill>
                <a:srgbClr val="FF0000"/>
              </a:solidFill>
            </a:rPr>
            <a:t>×</a:t>
          </a:r>
          <a:r>
            <a:rPr kumimoji="1" lang="ja-JP" altLang="en-US" sz="1100">
              <a:solidFill>
                <a:srgbClr val="FF0000"/>
              </a:solidFill>
            </a:rPr>
            <a:t>発注機関の係数の結果が表示される</a:t>
          </a:r>
          <a:endParaRPr kumimoji="1" lang="en-US" altLang="ja-JP" sz="1100">
            <a:solidFill>
              <a:srgbClr val="FF0000"/>
            </a:solidFill>
          </a:endParaRPr>
        </a:p>
      </xdr:txBody>
    </xdr:sp>
    <xdr:clientData/>
  </xdr:twoCellAnchor>
  <xdr:twoCellAnchor>
    <xdr:from>
      <xdr:col>27</xdr:col>
      <xdr:colOff>623048</xdr:colOff>
      <xdr:row>23</xdr:row>
      <xdr:rowOff>24655</xdr:rowOff>
    </xdr:from>
    <xdr:to>
      <xdr:col>28</xdr:col>
      <xdr:colOff>627530</xdr:colOff>
      <xdr:row>27</xdr:row>
      <xdr:rowOff>190500</xdr:rowOff>
    </xdr:to>
    <xdr:sp macro="" textlink="">
      <xdr:nvSpPr>
        <xdr:cNvPr id="121" name="正方形/長方形 120">
          <a:extLst>
            <a:ext uri="{FF2B5EF4-FFF2-40B4-BE49-F238E27FC236}">
              <a16:creationId xmlns:a16="http://schemas.microsoft.com/office/drawing/2014/main" id="{055E5058-9C57-DC89-9C99-5D78EAD106D8}"/>
            </a:ext>
          </a:extLst>
        </xdr:cNvPr>
        <xdr:cNvSpPr/>
      </xdr:nvSpPr>
      <xdr:spPr>
        <a:xfrm>
          <a:off x="19079136" y="5437096"/>
          <a:ext cx="688041" cy="1107139"/>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24</xdr:col>
      <xdr:colOff>424692</xdr:colOff>
      <xdr:row>28</xdr:row>
      <xdr:rowOff>11807</xdr:rowOff>
    </xdr:from>
    <xdr:to>
      <xdr:col>28</xdr:col>
      <xdr:colOff>600315</xdr:colOff>
      <xdr:row>34</xdr:row>
      <xdr:rowOff>228921</xdr:rowOff>
    </xdr:to>
    <xdr:sp macro="" textlink="">
      <xdr:nvSpPr>
        <xdr:cNvPr id="122" name="テキスト ボックス 121">
          <a:extLst>
            <a:ext uri="{FF2B5EF4-FFF2-40B4-BE49-F238E27FC236}">
              <a16:creationId xmlns:a16="http://schemas.microsoft.com/office/drawing/2014/main" id="{F66E29F7-F05A-E87A-326F-B7245BB90E3E}"/>
            </a:ext>
          </a:extLst>
        </xdr:cNvPr>
        <xdr:cNvSpPr txBox="1"/>
      </xdr:nvSpPr>
      <xdr:spPr>
        <a:xfrm>
          <a:off x="16830104" y="6600866"/>
          <a:ext cx="2909858" cy="16290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中日本実績の場合、申請者の入力した日付に対応した欄に「</a:t>
          </a:r>
          <a:r>
            <a:rPr kumimoji="1" lang="en-US" altLang="ja-JP" sz="1100">
              <a:solidFill>
                <a:srgbClr val="FF0000"/>
              </a:solidFill>
            </a:rPr>
            <a:t>1</a:t>
          </a:r>
          <a:r>
            <a:rPr kumimoji="1" lang="ja-JP" altLang="en-US" sz="1100">
              <a:solidFill>
                <a:srgbClr val="FF0000"/>
              </a:solidFill>
            </a:rPr>
            <a:t>」が表示される。</a:t>
          </a:r>
          <a:endParaRPr kumimoji="1" lang="en-US" altLang="ja-JP" sz="1100">
            <a:solidFill>
              <a:srgbClr val="FF0000"/>
            </a:solidFill>
          </a:endParaRPr>
        </a:p>
        <a:p>
          <a:r>
            <a:rPr kumimoji="1" lang="ja-JP" altLang="ja-JP" sz="1100">
              <a:solidFill>
                <a:srgbClr val="FF0000"/>
              </a:solidFill>
              <a:effectLst/>
              <a:latin typeface="+mn-lt"/>
              <a:ea typeface="+mn-ea"/>
              <a:cs typeface="+mn-cs"/>
            </a:rPr>
            <a:t>判定用の「○年</a:t>
          </a:r>
          <a:r>
            <a:rPr kumimoji="1" lang="en-US" altLang="ja-JP" sz="1100">
              <a:solidFill>
                <a:srgbClr val="FF0000"/>
              </a:solidFill>
              <a:effectLst/>
              <a:latin typeface="+mn-lt"/>
              <a:ea typeface="+mn-ea"/>
              <a:cs typeface="+mn-cs"/>
            </a:rPr>
            <a:t>4</a:t>
          </a:r>
          <a:r>
            <a:rPr kumimoji="1" lang="ja-JP" altLang="ja-JP" sz="1100">
              <a:solidFill>
                <a:srgbClr val="FF0000"/>
              </a:solidFill>
              <a:effectLst/>
              <a:latin typeface="+mn-lt"/>
              <a:ea typeface="+mn-ea"/>
              <a:cs typeface="+mn-cs"/>
            </a:rPr>
            <a:t>月</a:t>
          </a:r>
          <a:r>
            <a:rPr kumimoji="1" lang="en-US" altLang="ja-JP" sz="1100">
              <a:solidFill>
                <a:srgbClr val="FF0000"/>
              </a:solidFill>
              <a:effectLst/>
              <a:latin typeface="+mn-lt"/>
              <a:ea typeface="+mn-ea"/>
              <a:cs typeface="+mn-cs"/>
            </a:rPr>
            <a:t>1</a:t>
          </a:r>
          <a:r>
            <a:rPr kumimoji="1" lang="ja-JP" altLang="ja-JP" sz="1100">
              <a:solidFill>
                <a:srgbClr val="FF0000"/>
              </a:solidFill>
              <a:effectLst/>
              <a:latin typeface="+mn-lt"/>
              <a:ea typeface="+mn-ea"/>
              <a:cs typeface="+mn-cs"/>
            </a:rPr>
            <a:t>日以降」の欄は入札公告年度から自動表示される。</a:t>
          </a:r>
          <a:endParaRPr kumimoji="1" lang="en-US" altLang="ja-JP" sz="1100">
            <a:solidFill>
              <a:srgbClr val="FF0000"/>
            </a:solidFill>
          </a:endParaRPr>
        </a:p>
      </xdr:txBody>
    </xdr:sp>
    <xdr:clientData/>
  </xdr:twoCellAnchor>
  <xdr:twoCellAnchor>
    <xdr:from>
      <xdr:col>26</xdr:col>
      <xdr:colOff>512504</xdr:colOff>
      <xdr:row>25</xdr:row>
      <xdr:rowOff>145677</xdr:rowOff>
    </xdr:from>
    <xdr:to>
      <xdr:col>27</xdr:col>
      <xdr:colOff>672354</xdr:colOff>
      <xdr:row>28</xdr:row>
      <xdr:rowOff>11807</xdr:rowOff>
    </xdr:to>
    <xdr:cxnSp macro="">
      <xdr:nvCxnSpPr>
        <xdr:cNvPr id="123" name="直線コネクタ 122">
          <a:extLst>
            <a:ext uri="{FF2B5EF4-FFF2-40B4-BE49-F238E27FC236}">
              <a16:creationId xmlns:a16="http://schemas.microsoft.com/office/drawing/2014/main" id="{E5ACF8E6-5BE0-9639-47DE-0CEB8E3A4DE6}"/>
            </a:ext>
          </a:extLst>
        </xdr:cNvPr>
        <xdr:cNvCxnSpPr>
          <a:stCxn id="122" idx="0"/>
        </xdr:cNvCxnSpPr>
      </xdr:nvCxnSpPr>
      <xdr:spPr>
        <a:xfrm flipV="1">
          <a:off x="18285033" y="6028765"/>
          <a:ext cx="843409" cy="572101"/>
        </a:xfrm>
        <a:prstGeom prst="line">
          <a:avLst/>
        </a:prstGeom>
        <a:ln>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28</xdr:col>
      <xdr:colOff>629771</xdr:colOff>
      <xdr:row>21</xdr:row>
      <xdr:rowOff>121025</xdr:rowOff>
    </xdr:from>
    <xdr:to>
      <xdr:col>31</xdr:col>
      <xdr:colOff>89647</xdr:colOff>
      <xdr:row>34</xdr:row>
      <xdr:rowOff>0</xdr:rowOff>
    </xdr:to>
    <xdr:sp macro="" textlink="">
      <xdr:nvSpPr>
        <xdr:cNvPr id="125" name="正方形/長方形 124">
          <a:extLst>
            <a:ext uri="{FF2B5EF4-FFF2-40B4-BE49-F238E27FC236}">
              <a16:creationId xmlns:a16="http://schemas.microsoft.com/office/drawing/2014/main" id="{53897EFD-9317-772D-6E98-272FDB2E6593}"/>
            </a:ext>
          </a:extLst>
        </xdr:cNvPr>
        <xdr:cNvSpPr/>
      </xdr:nvSpPr>
      <xdr:spPr>
        <a:xfrm>
          <a:off x="19769418" y="5062819"/>
          <a:ext cx="1510553" cy="2938181"/>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24</xdr:col>
      <xdr:colOff>381788</xdr:colOff>
      <xdr:row>32</xdr:row>
      <xdr:rowOff>101777</xdr:rowOff>
    </xdr:from>
    <xdr:to>
      <xdr:col>28</xdr:col>
      <xdr:colOff>389004</xdr:colOff>
      <xdr:row>34</xdr:row>
      <xdr:rowOff>122465</xdr:rowOff>
    </xdr:to>
    <xdr:sp macro="" textlink="">
      <xdr:nvSpPr>
        <xdr:cNvPr id="127" name="テキスト ボックス 126">
          <a:extLst>
            <a:ext uri="{FF2B5EF4-FFF2-40B4-BE49-F238E27FC236}">
              <a16:creationId xmlns:a16="http://schemas.microsoft.com/office/drawing/2014/main" id="{6DB6ACC5-03F9-93E1-970B-145743218244}"/>
            </a:ext>
          </a:extLst>
        </xdr:cNvPr>
        <xdr:cNvSpPr txBox="1"/>
      </xdr:nvSpPr>
      <xdr:spPr>
        <a:xfrm>
          <a:off x="16787200" y="7632130"/>
          <a:ext cx="2741451" cy="49133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発注者に対応する係数</a:t>
          </a:r>
          <a:r>
            <a:rPr kumimoji="1" lang="en-US" altLang="ja-JP" sz="1100">
              <a:solidFill>
                <a:srgbClr val="FF0000"/>
              </a:solidFill>
            </a:rPr>
            <a:t>b</a:t>
          </a:r>
          <a:r>
            <a:rPr kumimoji="1" lang="ja-JP" altLang="en-US" sz="1100">
              <a:solidFill>
                <a:srgbClr val="FF0000"/>
              </a:solidFill>
            </a:rPr>
            <a:t>が表示される。</a:t>
          </a:r>
          <a:endParaRPr kumimoji="1" lang="en-US" altLang="ja-JP" sz="1100">
            <a:solidFill>
              <a:srgbClr val="FF0000"/>
            </a:solidFill>
          </a:endParaRPr>
        </a:p>
      </xdr:txBody>
    </xdr:sp>
    <xdr:clientData/>
  </xdr:twoCellAnchor>
  <xdr:twoCellAnchor>
    <xdr:from>
      <xdr:col>28</xdr:col>
      <xdr:colOff>44824</xdr:colOff>
      <xdr:row>31</xdr:row>
      <xdr:rowOff>100853</xdr:rowOff>
    </xdr:from>
    <xdr:to>
      <xdr:col>28</xdr:col>
      <xdr:colOff>616324</xdr:colOff>
      <xdr:row>32</xdr:row>
      <xdr:rowOff>201706</xdr:rowOff>
    </xdr:to>
    <xdr:cxnSp macro="">
      <xdr:nvCxnSpPr>
        <xdr:cNvPr id="128" name="直線コネクタ 127">
          <a:extLst>
            <a:ext uri="{FF2B5EF4-FFF2-40B4-BE49-F238E27FC236}">
              <a16:creationId xmlns:a16="http://schemas.microsoft.com/office/drawing/2014/main" id="{806631DB-EA2B-93B6-8C8A-9C6E3B684E18}"/>
            </a:ext>
          </a:extLst>
        </xdr:cNvPr>
        <xdr:cNvCxnSpPr/>
      </xdr:nvCxnSpPr>
      <xdr:spPr>
        <a:xfrm flipV="1">
          <a:off x="19184471" y="7395882"/>
          <a:ext cx="571500" cy="336177"/>
        </a:xfrm>
        <a:prstGeom prst="line">
          <a:avLst/>
        </a:prstGeom>
        <a:ln>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28</xdr:col>
      <xdr:colOff>625289</xdr:colOff>
      <xdr:row>34</xdr:row>
      <xdr:rowOff>0</xdr:rowOff>
    </xdr:from>
    <xdr:to>
      <xdr:col>31</xdr:col>
      <xdr:colOff>85165</xdr:colOff>
      <xdr:row>35</xdr:row>
      <xdr:rowOff>129987</xdr:rowOff>
    </xdr:to>
    <xdr:sp macro="" textlink="">
      <xdr:nvSpPr>
        <xdr:cNvPr id="132" name="正方形/長方形 131">
          <a:extLst>
            <a:ext uri="{FF2B5EF4-FFF2-40B4-BE49-F238E27FC236}">
              <a16:creationId xmlns:a16="http://schemas.microsoft.com/office/drawing/2014/main" id="{08FA2750-35B2-2998-E89F-2512DE666724}"/>
            </a:ext>
          </a:extLst>
        </xdr:cNvPr>
        <xdr:cNvSpPr/>
      </xdr:nvSpPr>
      <xdr:spPr>
        <a:xfrm>
          <a:off x="19764936" y="8001000"/>
          <a:ext cx="1510553" cy="365311"/>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28</xdr:col>
      <xdr:colOff>498970</xdr:colOff>
      <xdr:row>35</xdr:row>
      <xdr:rowOff>114902</xdr:rowOff>
    </xdr:from>
    <xdr:to>
      <xdr:col>31</xdr:col>
      <xdr:colOff>504264</xdr:colOff>
      <xdr:row>39</xdr:row>
      <xdr:rowOff>54429</xdr:rowOff>
    </xdr:to>
    <xdr:sp macro="" textlink="">
      <xdr:nvSpPr>
        <xdr:cNvPr id="133" name="テキスト ボックス 132">
          <a:extLst>
            <a:ext uri="{FF2B5EF4-FFF2-40B4-BE49-F238E27FC236}">
              <a16:creationId xmlns:a16="http://schemas.microsoft.com/office/drawing/2014/main" id="{BED82F11-1236-4451-226C-986E95116132}"/>
            </a:ext>
          </a:extLst>
        </xdr:cNvPr>
        <xdr:cNvSpPr txBox="1"/>
      </xdr:nvSpPr>
      <xdr:spPr>
        <a:xfrm>
          <a:off x="19638617" y="8351226"/>
          <a:ext cx="2055971" cy="8808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上のセルで表示された係数</a:t>
          </a:r>
          <a:r>
            <a:rPr kumimoji="1" lang="en-US" altLang="ja-JP" sz="1100">
              <a:solidFill>
                <a:srgbClr val="FF0000"/>
              </a:solidFill>
            </a:rPr>
            <a:t>b</a:t>
          </a:r>
          <a:r>
            <a:rPr kumimoji="1" lang="ja-JP" altLang="en-US" sz="1100">
              <a:solidFill>
                <a:srgbClr val="FF0000"/>
              </a:solidFill>
            </a:rPr>
            <a:t>が表示される。</a:t>
          </a:r>
          <a:endParaRPr kumimoji="1" lang="en-US" altLang="ja-JP" sz="1100">
            <a:solidFill>
              <a:srgbClr val="FF0000"/>
            </a:solidFill>
          </a:endParaRPr>
        </a:p>
      </xdr:txBody>
    </xdr:sp>
    <xdr:clientData/>
  </xdr:twoCellAnchor>
  <xdr:twoCellAnchor>
    <xdr:from>
      <xdr:col>20</xdr:col>
      <xdr:colOff>337601</xdr:colOff>
      <xdr:row>37</xdr:row>
      <xdr:rowOff>64793</xdr:rowOff>
    </xdr:from>
    <xdr:to>
      <xdr:col>27</xdr:col>
      <xdr:colOff>537883</xdr:colOff>
      <xdr:row>40</xdr:row>
      <xdr:rowOff>22413</xdr:rowOff>
    </xdr:to>
    <xdr:sp macro="" textlink="">
      <xdr:nvSpPr>
        <xdr:cNvPr id="134" name="テキスト ボックス 133">
          <a:extLst>
            <a:ext uri="{FF2B5EF4-FFF2-40B4-BE49-F238E27FC236}">
              <a16:creationId xmlns:a16="http://schemas.microsoft.com/office/drawing/2014/main" id="{3DFDF70D-9AEA-B530-26A1-799A62480776}"/>
            </a:ext>
          </a:extLst>
        </xdr:cNvPr>
        <xdr:cNvSpPr txBox="1"/>
      </xdr:nvSpPr>
      <xdr:spPr>
        <a:xfrm>
          <a:off x="14008777" y="8771764"/>
          <a:ext cx="4985194" cy="66359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申請者が入力した評定点</a:t>
          </a:r>
          <a:r>
            <a:rPr kumimoji="1" lang="en-US" altLang="ja-JP" sz="1100">
              <a:solidFill>
                <a:srgbClr val="FF0000"/>
              </a:solidFill>
            </a:rPr>
            <a:t>×</a:t>
          </a:r>
          <a:r>
            <a:rPr kumimoji="1" lang="ja-JP" altLang="en-US" sz="1100">
              <a:solidFill>
                <a:srgbClr val="FF0000"/>
              </a:solidFill>
            </a:rPr>
            <a:t>右側で算出した係数ｂの結果が表示される。</a:t>
          </a:r>
          <a:endParaRPr kumimoji="1" lang="en-US" altLang="ja-JP" sz="1100">
            <a:solidFill>
              <a:srgbClr val="FF0000"/>
            </a:solidFill>
          </a:endParaRPr>
        </a:p>
        <a:p>
          <a:r>
            <a:rPr kumimoji="1" lang="en-US" altLang="ja-JP" sz="1100">
              <a:solidFill>
                <a:srgbClr val="FF0000"/>
              </a:solidFill>
            </a:rPr>
            <a:t>70</a:t>
          </a:r>
          <a:r>
            <a:rPr kumimoji="1" lang="ja-JP" altLang="en-US" sz="1100">
              <a:solidFill>
                <a:srgbClr val="FF0000"/>
              </a:solidFill>
            </a:rPr>
            <a:t>未満の場合は</a:t>
          </a:r>
          <a:r>
            <a:rPr kumimoji="1" lang="en-US" altLang="ja-JP" sz="1100">
              <a:solidFill>
                <a:srgbClr val="FF0000"/>
              </a:solidFill>
            </a:rPr>
            <a:t>70</a:t>
          </a:r>
          <a:r>
            <a:rPr kumimoji="1" lang="ja-JP" altLang="en-US" sz="1100">
              <a:solidFill>
                <a:srgbClr val="FF0000"/>
              </a:solidFill>
            </a:rPr>
            <a:t>が、</a:t>
          </a:r>
          <a:r>
            <a:rPr kumimoji="1" lang="en-US" altLang="ja-JP" sz="1100">
              <a:solidFill>
                <a:srgbClr val="FF0000"/>
              </a:solidFill>
            </a:rPr>
            <a:t>90</a:t>
          </a:r>
          <a:r>
            <a:rPr kumimoji="1" lang="ja-JP" altLang="en-US" sz="1100">
              <a:solidFill>
                <a:srgbClr val="FF0000"/>
              </a:solidFill>
            </a:rPr>
            <a:t>超の場合は</a:t>
          </a:r>
          <a:r>
            <a:rPr kumimoji="1" lang="en-US" altLang="ja-JP" sz="1100">
              <a:solidFill>
                <a:srgbClr val="FF0000"/>
              </a:solidFill>
            </a:rPr>
            <a:t>90</a:t>
          </a:r>
          <a:r>
            <a:rPr kumimoji="1" lang="ja-JP" altLang="en-US" sz="1100">
              <a:solidFill>
                <a:srgbClr val="FF0000"/>
              </a:solidFill>
            </a:rPr>
            <a:t>が表示される。</a:t>
          </a:r>
          <a:endParaRPr kumimoji="1" lang="en-US" altLang="ja-JP" sz="1100">
            <a:solidFill>
              <a:srgbClr val="FF0000"/>
            </a:solidFill>
          </a:endParaRPr>
        </a:p>
      </xdr:txBody>
    </xdr:sp>
    <xdr:clientData/>
  </xdr:twoCellAnchor>
  <xdr:twoCellAnchor>
    <xdr:from>
      <xdr:col>22</xdr:col>
      <xdr:colOff>273221</xdr:colOff>
      <xdr:row>35</xdr:row>
      <xdr:rowOff>129988</xdr:rowOff>
    </xdr:from>
    <xdr:to>
      <xdr:col>24</xdr:col>
      <xdr:colOff>427861</xdr:colOff>
      <xdr:row>37</xdr:row>
      <xdr:rowOff>13447</xdr:rowOff>
    </xdr:to>
    <xdr:sp macro="" textlink="">
      <xdr:nvSpPr>
        <xdr:cNvPr id="136" name="正方形/長方形 135">
          <a:extLst>
            <a:ext uri="{FF2B5EF4-FFF2-40B4-BE49-F238E27FC236}">
              <a16:creationId xmlns:a16="http://schemas.microsoft.com/office/drawing/2014/main" id="{2D0E772B-E7EA-0046-CA89-1C47880DDF25}"/>
            </a:ext>
          </a:extLst>
        </xdr:cNvPr>
        <xdr:cNvSpPr/>
      </xdr:nvSpPr>
      <xdr:spPr>
        <a:xfrm>
          <a:off x="15513221" y="8615897"/>
          <a:ext cx="1540095" cy="368368"/>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22</xdr:col>
      <xdr:colOff>243471</xdr:colOff>
      <xdr:row>41</xdr:row>
      <xdr:rowOff>205987</xdr:rowOff>
    </xdr:from>
    <xdr:to>
      <xdr:col>30</xdr:col>
      <xdr:colOff>313764</xdr:colOff>
      <xdr:row>44</xdr:row>
      <xdr:rowOff>33618</xdr:rowOff>
    </xdr:to>
    <xdr:sp macro="" textlink="">
      <xdr:nvSpPr>
        <xdr:cNvPr id="137" name="テキスト ボックス 136">
          <a:extLst>
            <a:ext uri="{FF2B5EF4-FFF2-40B4-BE49-F238E27FC236}">
              <a16:creationId xmlns:a16="http://schemas.microsoft.com/office/drawing/2014/main" id="{A8826261-D578-D99A-9808-57F983715949}"/>
            </a:ext>
          </a:extLst>
        </xdr:cNvPr>
        <xdr:cNvSpPr txBox="1"/>
      </xdr:nvSpPr>
      <xdr:spPr>
        <a:xfrm>
          <a:off x="15281765" y="9854252"/>
          <a:ext cx="5538764" cy="53360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共同企業体にチェックが入り、出資比率が</a:t>
          </a:r>
          <a:r>
            <a:rPr kumimoji="1" lang="en-US" altLang="ja-JP" sz="1100">
              <a:solidFill>
                <a:srgbClr val="FF0000"/>
              </a:solidFill>
            </a:rPr>
            <a:t>20%</a:t>
          </a:r>
          <a:r>
            <a:rPr kumimoji="1" lang="ja-JP" altLang="en-US" sz="1100">
              <a:solidFill>
                <a:srgbClr val="FF0000"/>
              </a:solidFill>
            </a:rPr>
            <a:t>以上の場合は「</a:t>
          </a:r>
          <a:r>
            <a:rPr kumimoji="1" lang="en-US" altLang="ja-JP" sz="1100">
              <a:solidFill>
                <a:srgbClr val="FF0000"/>
              </a:solidFill>
            </a:rPr>
            <a:t>1</a:t>
          </a:r>
          <a:r>
            <a:rPr kumimoji="1" lang="ja-JP" altLang="en-US" sz="1100">
              <a:solidFill>
                <a:srgbClr val="FF0000"/>
              </a:solidFill>
            </a:rPr>
            <a:t>」が表示される。</a:t>
          </a:r>
          <a:endParaRPr kumimoji="1" lang="en-US" altLang="ja-JP" sz="1100">
            <a:solidFill>
              <a:srgbClr val="FF0000"/>
            </a:solidFill>
          </a:endParaRPr>
        </a:p>
      </xdr:txBody>
    </xdr:sp>
    <xdr:clientData/>
  </xdr:twoCellAnchor>
  <xdr:twoCellAnchor>
    <xdr:from>
      <xdr:col>22</xdr:col>
      <xdr:colOff>238989</xdr:colOff>
      <xdr:row>43</xdr:row>
      <xdr:rowOff>156681</xdr:rowOff>
    </xdr:from>
    <xdr:to>
      <xdr:col>30</xdr:col>
      <xdr:colOff>309282</xdr:colOff>
      <xdr:row>46</xdr:row>
      <xdr:rowOff>100853</xdr:rowOff>
    </xdr:to>
    <xdr:sp macro="" textlink="">
      <xdr:nvSpPr>
        <xdr:cNvPr id="138" name="テキスト ボックス 137">
          <a:extLst>
            <a:ext uri="{FF2B5EF4-FFF2-40B4-BE49-F238E27FC236}">
              <a16:creationId xmlns:a16="http://schemas.microsoft.com/office/drawing/2014/main" id="{7ADCEC81-FD11-E614-1967-D7E370DA5CFA}"/>
            </a:ext>
          </a:extLst>
        </xdr:cNvPr>
        <xdr:cNvSpPr txBox="1"/>
      </xdr:nvSpPr>
      <xdr:spPr>
        <a:xfrm>
          <a:off x="15277283" y="10275593"/>
          <a:ext cx="5538764" cy="65014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申請者の入力した工法・規模・寸法、証明資料から同種工事に該当すると認められれば「</a:t>
          </a:r>
          <a:r>
            <a:rPr kumimoji="1" lang="en-US" altLang="ja-JP" sz="1100">
              <a:solidFill>
                <a:srgbClr val="FF0000"/>
              </a:solidFill>
            </a:rPr>
            <a:t>1</a:t>
          </a:r>
          <a:r>
            <a:rPr kumimoji="1" lang="ja-JP" altLang="en-US" sz="1100">
              <a:solidFill>
                <a:srgbClr val="FF0000"/>
              </a:solidFill>
            </a:rPr>
            <a:t>」を入力する。</a:t>
          </a:r>
          <a:r>
            <a:rPr kumimoji="1" lang="en-US" altLang="ja-JP" sz="1100">
              <a:solidFill>
                <a:srgbClr val="FF0000"/>
              </a:solidFill>
            </a:rPr>
            <a:t>※</a:t>
          </a:r>
          <a:r>
            <a:rPr kumimoji="1" lang="ja-JP" altLang="en-US" sz="1100">
              <a:solidFill>
                <a:srgbClr val="FF0000"/>
              </a:solidFill>
            </a:rPr>
            <a:t>同種工事の自動判別は困難なので手動にした。</a:t>
          </a:r>
          <a:endParaRPr kumimoji="1" lang="en-US" altLang="ja-JP" sz="1100">
            <a:solidFill>
              <a:srgbClr val="FF0000"/>
            </a:solidFill>
          </a:endParaRPr>
        </a:p>
      </xdr:txBody>
    </xdr:sp>
    <xdr:clientData/>
  </xdr:twoCellAnchor>
  <xdr:twoCellAnchor>
    <xdr:from>
      <xdr:col>21</xdr:col>
      <xdr:colOff>244696</xdr:colOff>
      <xdr:row>41</xdr:row>
      <xdr:rowOff>174810</xdr:rowOff>
    </xdr:from>
    <xdr:to>
      <xdr:col>22</xdr:col>
      <xdr:colOff>253660</xdr:colOff>
      <xdr:row>43</xdr:row>
      <xdr:rowOff>78440</xdr:rowOff>
    </xdr:to>
    <xdr:sp macro="" textlink="">
      <xdr:nvSpPr>
        <xdr:cNvPr id="139" name="正方形/長方形 138">
          <a:extLst>
            <a:ext uri="{FF2B5EF4-FFF2-40B4-BE49-F238E27FC236}">
              <a16:creationId xmlns:a16="http://schemas.microsoft.com/office/drawing/2014/main" id="{78219FD5-A164-CC07-7466-D3CDDE72C75C}"/>
            </a:ext>
          </a:extLst>
        </xdr:cNvPr>
        <xdr:cNvSpPr/>
      </xdr:nvSpPr>
      <xdr:spPr>
        <a:xfrm>
          <a:off x="14791969" y="10115446"/>
          <a:ext cx="701691" cy="388539"/>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21</xdr:col>
      <xdr:colOff>274849</xdr:colOff>
      <xdr:row>43</xdr:row>
      <xdr:rowOff>97997</xdr:rowOff>
    </xdr:from>
    <xdr:to>
      <xdr:col>22</xdr:col>
      <xdr:colOff>283813</xdr:colOff>
      <xdr:row>44</xdr:row>
      <xdr:rowOff>236951</xdr:rowOff>
    </xdr:to>
    <xdr:sp macro="" textlink="">
      <xdr:nvSpPr>
        <xdr:cNvPr id="140" name="正方形/長方形 139">
          <a:extLst>
            <a:ext uri="{FF2B5EF4-FFF2-40B4-BE49-F238E27FC236}">
              <a16:creationId xmlns:a16="http://schemas.microsoft.com/office/drawing/2014/main" id="{055EAE7B-C9F1-BDD0-981F-E741BD1CD187}"/>
            </a:ext>
          </a:extLst>
        </xdr:cNvPr>
        <xdr:cNvSpPr/>
      </xdr:nvSpPr>
      <xdr:spPr>
        <a:xfrm>
          <a:off x="14822122" y="10523542"/>
          <a:ext cx="701691" cy="381409"/>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22</xdr:col>
      <xdr:colOff>323958</xdr:colOff>
      <xdr:row>75</xdr:row>
      <xdr:rowOff>17319</xdr:rowOff>
    </xdr:from>
    <xdr:to>
      <xdr:col>28</xdr:col>
      <xdr:colOff>151385</xdr:colOff>
      <xdr:row>78</xdr:row>
      <xdr:rowOff>36927</xdr:rowOff>
    </xdr:to>
    <xdr:sp macro="" textlink="">
      <xdr:nvSpPr>
        <xdr:cNvPr id="148" name="テキスト ボックス 147">
          <a:extLst>
            <a:ext uri="{FF2B5EF4-FFF2-40B4-BE49-F238E27FC236}">
              <a16:creationId xmlns:a16="http://schemas.microsoft.com/office/drawing/2014/main" id="{4D4E964D-0A3F-6267-2EA5-2D4B822226E7}"/>
            </a:ext>
          </a:extLst>
        </xdr:cNvPr>
        <xdr:cNvSpPr txBox="1"/>
      </xdr:nvSpPr>
      <xdr:spPr>
        <a:xfrm>
          <a:off x="15563958" y="18201410"/>
          <a:ext cx="3983791" cy="746972"/>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400">
              <a:solidFill>
                <a:srgbClr val="FF0000"/>
              </a:solidFill>
            </a:rPr>
            <a:t>上と同じ</a:t>
          </a:r>
          <a:endParaRPr kumimoji="1" lang="en-US" altLang="ja-JP" sz="1400">
            <a:solidFill>
              <a:srgbClr val="FF0000"/>
            </a:solidFill>
          </a:endParaRPr>
        </a:p>
      </xdr:txBody>
    </xdr:sp>
    <xdr:clientData/>
  </xdr:twoCellAnchor>
  <xdr:twoCellAnchor>
    <xdr:from>
      <xdr:col>22</xdr:col>
      <xdr:colOff>334096</xdr:colOff>
      <xdr:row>108</xdr:row>
      <xdr:rowOff>79664</xdr:rowOff>
    </xdr:from>
    <xdr:to>
      <xdr:col>28</xdr:col>
      <xdr:colOff>161523</xdr:colOff>
      <xdr:row>111</xdr:row>
      <xdr:rowOff>94230</xdr:rowOff>
    </xdr:to>
    <xdr:sp macro="" textlink="">
      <xdr:nvSpPr>
        <xdr:cNvPr id="149" name="テキスト ボックス 148">
          <a:extLst>
            <a:ext uri="{FF2B5EF4-FFF2-40B4-BE49-F238E27FC236}">
              <a16:creationId xmlns:a16="http://schemas.microsoft.com/office/drawing/2014/main" id="{D32360AC-91EC-4E72-2F3C-B47168FB9991}"/>
            </a:ext>
          </a:extLst>
        </xdr:cNvPr>
        <xdr:cNvSpPr txBox="1"/>
      </xdr:nvSpPr>
      <xdr:spPr>
        <a:xfrm>
          <a:off x="15574096" y="26264755"/>
          <a:ext cx="3983791" cy="741930"/>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400">
              <a:solidFill>
                <a:srgbClr val="FF0000"/>
              </a:solidFill>
            </a:rPr>
            <a:t>上と同じ</a:t>
          </a:r>
          <a:endParaRPr kumimoji="1" lang="en-US" altLang="ja-JP" sz="1400">
            <a:solidFill>
              <a:srgbClr val="FF0000"/>
            </a:solidFill>
          </a:endParaRPr>
        </a:p>
      </xdr:txBody>
    </xdr:sp>
    <xdr:clientData/>
  </xdr:twoCellAnchor>
  <xdr:twoCellAnchor>
    <xdr:from>
      <xdr:col>22</xdr:col>
      <xdr:colOff>344528</xdr:colOff>
      <xdr:row>55</xdr:row>
      <xdr:rowOff>226565</xdr:rowOff>
    </xdr:from>
    <xdr:to>
      <xdr:col>30</xdr:col>
      <xdr:colOff>414821</xdr:colOff>
      <xdr:row>59</xdr:row>
      <xdr:rowOff>38101</xdr:rowOff>
    </xdr:to>
    <xdr:sp macro="" textlink="">
      <xdr:nvSpPr>
        <xdr:cNvPr id="150" name="テキスト ボックス 149">
          <a:extLst>
            <a:ext uri="{FF2B5EF4-FFF2-40B4-BE49-F238E27FC236}">
              <a16:creationId xmlns:a16="http://schemas.microsoft.com/office/drawing/2014/main" id="{250CC443-7A0F-3DB8-842B-00074C205027}"/>
            </a:ext>
          </a:extLst>
        </xdr:cNvPr>
        <xdr:cNvSpPr txBox="1"/>
      </xdr:nvSpPr>
      <xdr:spPr>
        <a:xfrm>
          <a:off x="15584528" y="13561565"/>
          <a:ext cx="5612111" cy="78135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同種工事</a:t>
          </a:r>
          <a:r>
            <a:rPr kumimoji="1" lang="en-US" altLang="ja-JP" sz="1100">
              <a:solidFill>
                <a:srgbClr val="FF0000"/>
              </a:solidFill>
            </a:rPr>
            <a:t>a</a:t>
          </a:r>
          <a:r>
            <a:rPr kumimoji="1" lang="ja-JP" altLang="en-US" sz="1100">
              <a:solidFill>
                <a:srgbClr val="FF0000"/>
              </a:solidFill>
            </a:rPr>
            <a:t>）以外は基本的に総合評価の対象にしないので、競争参加資格の基準年度以降であれば「</a:t>
          </a:r>
          <a:r>
            <a:rPr kumimoji="1" lang="en-US" altLang="ja-JP" sz="1100">
              <a:solidFill>
                <a:srgbClr val="FF0000"/>
              </a:solidFill>
            </a:rPr>
            <a:t>1</a:t>
          </a:r>
          <a:r>
            <a:rPr kumimoji="1" lang="ja-JP" altLang="en-US" sz="1100">
              <a:solidFill>
                <a:srgbClr val="FF0000"/>
              </a:solidFill>
            </a:rPr>
            <a:t>」が表示される。</a:t>
          </a:r>
          <a:endParaRPr kumimoji="1" lang="en-US" altLang="ja-JP" sz="1100">
            <a:solidFill>
              <a:srgbClr val="FF0000"/>
            </a:solidFill>
          </a:endParaRPr>
        </a:p>
      </xdr:txBody>
    </xdr:sp>
    <xdr:clientData/>
  </xdr:twoCellAnchor>
  <xdr:twoCellAnchor>
    <xdr:from>
      <xdr:col>22</xdr:col>
      <xdr:colOff>437393</xdr:colOff>
      <xdr:row>88</xdr:row>
      <xdr:rowOff>107373</xdr:rowOff>
    </xdr:from>
    <xdr:to>
      <xdr:col>28</xdr:col>
      <xdr:colOff>264820</xdr:colOff>
      <xdr:row>91</xdr:row>
      <xdr:rowOff>131311</xdr:rowOff>
    </xdr:to>
    <xdr:sp macro="" textlink="">
      <xdr:nvSpPr>
        <xdr:cNvPr id="154" name="テキスト ボックス 153">
          <a:extLst>
            <a:ext uri="{FF2B5EF4-FFF2-40B4-BE49-F238E27FC236}">
              <a16:creationId xmlns:a16="http://schemas.microsoft.com/office/drawing/2014/main" id="{5F1A4DEE-03F1-96CE-521A-57BC145DDFA0}"/>
            </a:ext>
          </a:extLst>
        </xdr:cNvPr>
        <xdr:cNvSpPr txBox="1"/>
      </xdr:nvSpPr>
      <xdr:spPr>
        <a:xfrm>
          <a:off x="15677393" y="21443373"/>
          <a:ext cx="3983791" cy="751302"/>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400">
              <a:solidFill>
                <a:srgbClr val="FF0000"/>
              </a:solidFill>
            </a:rPr>
            <a:t>上と同じ</a:t>
          </a:r>
          <a:endParaRPr kumimoji="1" lang="en-US" altLang="ja-JP" sz="1400">
            <a:solidFill>
              <a:srgbClr val="FF0000"/>
            </a:solidFill>
          </a:endParaRPr>
        </a:p>
      </xdr:txBody>
    </xdr:sp>
    <xdr:clientData/>
  </xdr:twoCellAnchor>
  <xdr:twoCellAnchor>
    <xdr:from>
      <xdr:col>22</xdr:col>
      <xdr:colOff>386050</xdr:colOff>
      <xdr:row>141</xdr:row>
      <xdr:rowOff>46759</xdr:rowOff>
    </xdr:from>
    <xdr:to>
      <xdr:col>28</xdr:col>
      <xdr:colOff>213477</xdr:colOff>
      <xdr:row>144</xdr:row>
      <xdr:rowOff>61325</xdr:rowOff>
    </xdr:to>
    <xdr:sp macro="" textlink="">
      <xdr:nvSpPr>
        <xdr:cNvPr id="155" name="テキスト ボックス 154">
          <a:extLst>
            <a:ext uri="{FF2B5EF4-FFF2-40B4-BE49-F238E27FC236}">
              <a16:creationId xmlns:a16="http://schemas.microsoft.com/office/drawing/2014/main" id="{7B94D8B5-957D-ED06-92A5-369A032F182E}"/>
            </a:ext>
          </a:extLst>
        </xdr:cNvPr>
        <xdr:cNvSpPr txBox="1"/>
      </xdr:nvSpPr>
      <xdr:spPr>
        <a:xfrm>
          <a:off x="15626050" y="34232850"/>
          <a:ext cx="3983791" cy="741930"/>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400">
              <a:solidFill>
                <a:srgbClr val="FF0000"/>
              </a:solidFill>
            </a:rPr>
            <a:t>上と同じ</a:t>
          </a:r>
          <a:endParaRPr kumimoji="1" lang="en-US" altLang="ja-JP" sz="1400">
            <a:solidFill>
              <a:srgbClr val="FF0000"/>
            </a:solidFill>
          </a:endParaRPr>
        </a:p>
      </xdr:txBody>
    </xdr:sp>
    <xdr:clientData/>
  </xdr:twoCellAnchor>
  <xdr:twoCellAnchor>
    <xdr:from>
      <xdr:col>22</xdr:col>
      <xdr:colOff>385439</xdr:colOff>
      <xdr:row>119</xdr:row>
      <xdr:rowOff>217344</xdr:rowOff>
    </xdr:from>
    <xdr:to>
      <xdr:col>28</xdr:col>
      <xdr:colOff>212866</xdr:colOff>
      <xdr:row>122</xdr:row>
      <xdr:rowOff>236953</xdr:rowOff>
    </xdr:to>
    <xdr:sp macro="" textlink="">
      <xdr:nvSpPr>
        <xdr:cNvPr id="156" name="テキスト ボックス 155">
          <a:extLst>
            <a:ext uri="{FF2B5EF4-FFF2-40B4-BE49-F238E27FC236}">
              <a16:creationId xmlns:a16="http://schemas.microsoft.com/office/drawing/2014/main" id="{E1597C79-8BD0-D4D7-DA00-8DA74C4AC319}"/>
            </a:ext>
          </a:extLst>
        </xdr:cNvPr>
        <xdr:cNvSpPr txBox="1"/>
      </xdr:nvSpPr>
      <xdr:spPr>
        <a:xfrm>
          <a:off x="15625439" y="29069435"/>
          <a:ext cx="3983791" cy="746973"/>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400">
              <a:solidFill>
                <a:srgbClr val="FF0000"/>
              </a:solidFill>
            </a:rPr>
            <a:t>上と同じ</a:t>
          </a:r>
          <a:endParaRPr kumimoji="1" lang="en-US" altLang="ja-JP" sz="1400">
            <a:solidFill>
              <a:srgbClr val="FF0000"/>
            </a:solidFill>
          </a:endParaRPr>
        </a:p>
      </xdr:txBody>
    </xdr:sp>
    <xdr:clientData/>
  </xdr:twoCellAnchor>
  <xdr:twoCellAnchor>
    <xdr:from>
      <xdr:col>22</xdr:col>
      <xdr:colOff>346218</xdr:colOff>
      <xdr:row>153</xdr:row>
      <xdr:rowOff>56285</xdr:rowOff>
    </xdr:from>
    <xdr:to>
      <xdr:col>28</xdr:col>
      <xdr:colOff>173645</xdr:colOff>
      <xdr:row>156</xdr:row>
      <xdr:rowOff>70851</xdr:rowOff>
    </xdr:to>
    <xdr:sp macro="" textlink="">
      <xdr:nvSpPr>
        <xdr:cNvPr id="157" name="テキスト ボックス 156">
          <a:extLst>
            <a:ext uri="{FF2B5EF4-FFF2-40B4-BE49-F238E27FC236}">
              <a16:creationId xmlns:a16="http://schemas.microsoft.com/office/drawing/2014/main" id="{3FE3D48C-518A-8ADD-F4C0-91F0090442E7}"/>
            </a:ext>
          </a:extLst>
        </xdr:cNvPr>
        <xdr:cNvSpPr txBox="1"/>
      </xdr:nvSpPr>
      <xdr:spPr>
        <a:xfrm>
          <a:off x="15586218" y="37151830"/>
          <a:ext cx="3983791" cy="741930"/>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400">
              <a:solidFill>
                <a:srgbClr val="FF0000"/>
              </a:solidFill>
            </a:rPr>
            <a:t>上と同じ</a:t>
          </a:r>
          <a:endParaRPr kumimoji="1" lang="en-US" altLang="ja-JP" sz="1400">
            <a:solidFill>
              <a:srgbClr val="FF0000"/>
            </a:solidFill>
          </a:endParaRPr>
        </a:p>
      </xdr:txBody>
    </xdr:sp>
    <xdr:clientData/>
  </xdr:twoCellAnchor>
  <xdr:twoCellAnchor>
    <xdr:from>
      <xdr:col>22</xdr:col>
      <xdr:colOff>434541</xdr:colOff>
      <xdr:row>174</xdr:row>
      <xdr:rowOff>126423</xdr:rowOff>
    </xdr:from>
    <xdr:to>
      <xdr:col>28</xdr:col>
      <xdr:colOff>261968</xdr:colOff>
      <xdr:row>177</xdr:row>
      <xdr:rowOff>140988</xdr:rowOff>
    </xdr:to>
    <xdr:sp macro="" textlink="">
      <xdr:nvSpPr>
        <xdr:cNvPr id="158" name="テキスト ボックス 157">
          <a:extLst>
            <a:ext uri="{FF2B5EF4-FFF2-40B4-BE49-F238E27FC236}">
              <a16:creationId xmlns:a16="http://schemas.microsoft.com/office/drawing/2014/main" id="{03A75E1A-EDCD-CBE7-1885-A141F99E5838}"/>
            </a:ext>
          </a:extLst>
        </xdr:cNvPr>
        <xdr:cNvSpPr txBox="1"/>
      </xdr:nvSpPr>
      <xdr:spPr>
        <a:xfrm>
          <a:off x="15674541" y="42313514"/>
          <a:ext cx="3983791" cy="741929"/>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400">
              <a:solidFill>
                <a:srgbClr val="FF0000"/>
              </a:solidFill>
            </a:rPr>
            <a:t>上と同じ</a:t>
          </a:r>
          <a:endParaRPr kumimoji="1" lang="en-US" altLang="ja-JP" sz="1400">
            <a:solidFill>
              <a:srgbClr val="FF0000"/>
            </a:solidFill>
          </a:endParaRPr>
        </a:p>
      </xdr:txBody>
    </xdr:sp>
    <xdr:clientData/>
  </xdr:twoCellAnchor>
  <xdr:twoCellAnchor>
    <xdr:from>
      <xdr:col>22</xdr:col>
      <xdr:colOff>429346</xdr:colOff>
      <xdr:row>187</xdr:row>
      <xdr:rowOff>123825</xdr:rowOff>
    </xdr:from>
    <xdr:to>
      <xdr:col>28</xdr:col>
      <xdr:colOff>256773</xdr:colOff>
      <xdr:row>190</xdr:row>
      <xdr:rowOff>138391</xdr:rowOff>
    </xdr:to>
    <xdr:sp macro="" textlink="">
      <xdr:nvSpPr>
        <xdr:cNvPr id="159" name="テキスト ボックス 158">
          <a:extLst>
            <a:ext uri="{FF2B5EF4-FFF2-40B4-BE49-F238E27FC236}">
              <a16:creationId xmlns:a16="http://schemas.microsoft.com/office/drawing/2014/main" id="{6F82F747-5F3B-AC6F-B376-5469E2B176F1}"/>
            </a:ext>
          </a:extLst>
        </xdr:cNvPr>
        <xdr:cNvSpPr txBox="1"/>
      </xdr:nvSpPr>
      <xdr:spPr>
        <a:xfrm>
          <a:off x="15669346" y="45462825"/>
          <a:ext cx="3983791" cy="741930"/>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400">
              <a:solidFill>
                <a:srgbClr val="FF0000"/>
              </a:solidFill>
            </a:rPr>
            <a:t>上と同じ</a:t>
          </a:r>
          <a:endParaRPr kumimoji="1" lang="en-US" altLang="ja-JP" sz="1400">
            <a:solidFill>
              <a:srgbClr val="FF0000"/>
            </a:solidFill>
          </a:endParaRPr>
        </a:p>
      </xdr:txBody>
    </xdr:sp>
    <xdr:clientData/>
  </xdr:twoCellAnchor>
  <xdr:twoCellAnchor>
    <xdr:from>
      <xdr:col>22</xdr:col>
      <xdr:colOff>410296</xdr:colOff>
      <xdr:row>207</xdr:row>
      <xdr:rowOff>105640</xdr:rowOff>
    </xdr:from>
    <xdr:to>
      <xdr:col>28</xdr:col>
      <xdr:colOff>237723</xdr:colOff>
      <xdr:row>210</xdr:row>
      <xdr:rowOff>120206</xdr:rowOff>
    </xdr:to>
    <xdr:sp macro="" textlink="">
      <xdr:nvSpPr>
        <xdr:cNvPr id="160" name="テキスト ボックス 159">
          <a:extLst>
            <a:ext uri="{FF2B5EF4-FFF2-40B4-BE49-F238E27FC236}">
              <a16:creationId xmlns:a16="http://schemas.microsoft.com/office/drawing/2014/main" id="{EFAA8CEF-BD09-6D89-9D84-009AEB22B822}"/>
            </a:ext>
          </a:extLst>
        </xdr:cNvPr>
        <xdr:cNvSpPr txBox="1"/>
      </xdr:nvSpPr>
      <xdr:spPr>
        <a:xfrm>
          <a:off x="15650296" y="50293731"/>
          <a:ext cx="3983791" cy="741930"/>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400">
              <a:solidFill>
                <a:srgbClr val="FF0000"/>
              </a:solidFill>
            </a:rPr>
            <a:t>上と同じ</a:t>
          </a:r>
          <a:endParaRPr kumimoji="1" lang="en-US" altLang="ja-JP" sz="1400">
            <a:solidFill>
              <a:srgbClr val="FF0000"/>
            </a:solidFill>
          </a:endParaRPr>
        </a:p>
      </xdr:txBody>
    </xdr:sp>
    <xdr:clientData/>
  </xdr:twoCellAnchor>
  <xdr:twoCellAnchor>
    <xdr:from>
      <xdr:col>22</xdr:col>
      <xdr:colOff>276455</xdr:colOff>
      <xdr:row>317</xdr:row>
      <xdr:rowOff>99451</xdr:rowOff>
    </xdr:from>
    <xdr:to>
      <xdr:col>24</xdr:col>
      <xdr:colOff>437028</xdr:colOff>
      <xdr:row>326</xdr:row>
      <xdr:rowOff>200560</xdr:rowOff>
    </xdr:to>
    <xdr:sp macro="" textlink="">
      <xdr:nvSpPr>
        <xdr:cNvPr id="162" name="正方形/長方形 161">
          <a:extLst>
            <a:ext uri="{FF2B5EF4-FFF2-40B4-BE49-F238E27FC236}">
              <a16:creationId xmlns:a16="http://schemas.microsoft.com/office/drawing/2014/main" id="{E1FB0058-2E31-4CFB-98D6-1788498CBEE1}"/>
            </a:ext>
          </a:extLst>
        </xdr:cNvPr>
        <xdr:cNvSpPr/>
      </xdr:nvSpPr>
      <xdr:spPr>
        <a:xfrm>
          <a:off x="15516455" y="76957542"/>
          <a:ext cx="1546028" cy="2283200"/>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24</xdr:col>
      <xdr:colOff>439448</xdr:colOff>
      <xdr:row>320</xdr:row>
      <xdr:rowOff>174072</xdr:rowOff>
    </xdr:from>
    <xdr:to>
      <xdr:col>28</xdr:col>
      <xdr:colOff>387494</xdr:colOff>
      <xdr:row>322</xdr:row>
      <xdr:rowOff>104800</xdr:rowOff>
    </xdr:to>
    <xdr:sp macro="" textlink="">
      <xdr:nvSpPr>
        <xdr:cNvPr id="163" name="テキスト ボックス 162">
          <a:extLst>
            <a:ext uri="{FF2B5EF4-FFF2-40B4-BE49-F238E27FC236}">
              <a16:creationId xmlns:a16="http://schemas.microsoft.com/office/drawing/2014/main" id="{F69ECE47-0F52-43A0-9EB5-986730CD04B6}"/>
            </a:ext>
          </a:extLst>
        </xdr:cNvPr>
        <xdr:cNvSpPr txBox="1"/>
      </xdr:nvSpPr>
      <xdr:spPr>
        <a:xfrm>
          <a:off x="17064903" y="77759527"/>
          <a:ext cx="2718955" cy="4156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表彰区分に対応する係数が表示される。</a:t>
          </a:r>
          <a:endParaRPr kumimoji="1" lang="en-US" altLang="ja-JP" sz="1100">
            <a:solidFill>
              <a:srgbClr val="FF0000"/>
            </a:solidFill>
          </a:endParaRPr>
        </a:p>
      </xdr:txBody>
    </xdr:sp>
    <xdr:clientData/>
  </xdr:twoCellAnchor>
  <xdr:twoCellAnchor>
    <xdr:from>
      <xdr:col>22</xdr:col>
      <xdr:colOff>277065</xdr:colOff>
      <xdr:row>331</xdr:row>
      <xdr:rowOff>184004</xdr:rowOff>
    </xdr:from>
    <xdr:to>
      <xdr:col>32</xdr:col>
      <xdr:colOff>51318</xdr:colOff>
      <xdr:row>333</xdr:row>
      <xdr:rowOff>68737</xdr:rowOff>
    </xdr:to>
    <xdr:sp macro="" textlink="">
      <xdr:nvSpPr>
        <xdr:cNvPr id="164" name="正方形/長方形 163">
          <a:extLst>
            <a:ext uri="{FF2B5EF4-FFF2-40B4-BE49-F238E27FC236}">
              <a16:creationId xmlns:a16="http://schemas.microsoft.com/office/drawing/2014/main" id="{AD23501A-7511-6259-3206-50F8FDF8EE50}"/>
            </a:ext>
          </a:extLst>
        </xdr:cNvPr>
        <xdr:cNvSpPr/>
      </xdr:nvSpPr>
      <xdr:spPr>
        <a:xfrm>
          <a:off x="15517065" y="80436459"/>
          <a:ext cx="6701526" cy="369642"/>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24</xdr:col>
      <xdr:colOff>96141</xdr:colOff>
      <xdr:row>333</xdr:row>
      <xdr:rowOff>145141</xdr:rowOff>
    </xdr:from>
    <xdr:to>
      <xdr:col>31</xdr:col>
      <xdr:colOff>127721</xdr:colOff>
      <xdr:row>335</xdr:row>
      <xdr:rowOff>71540</xdr:rowOff>
    </xdr:to>
    <xdr:sp macro="" textlink="">
      <xdr:nvSpPr>
        <xdr:cNvPr id="165" name="テキスト ボックス 164">
          <a:extLst>
            <a:ext uri="{FF2B5EF4-FFF2-40B4-BE49-F238E27FC236}">
              <a16:creationId xmlns:a16="http://schemas.microsoft.com/office/drawing/2014/main" id="{6C8278F9-AACB-0294-DF84-B2C3782421A7}"/>
            </a:ext>
          </a:extLst>
        </xdr:cNvPr>
        <xdr:cNvSpPr txBox="1"/>
      </xdr:nvSpPr>
      <xdr:spPr>
        <a:xfrm>
          <a:off x="16721596" y="80882505"/>
          <a:ext cx="4880670" cy="4113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申請者の入力した表彰年月日に対応した欄に「</a:t>
          </a:r>
          <a:r>
            <a:rPr kumimoji="1" lang="en-US" altLang="ja-JP" sz="1100">
              <a:solidFill>
                <a:srgbClr val="FF0000"/>
              </a:solidFill>
            </a:rPr>
            <a:t>1</a:t>
          </a:r>
          <a:r>
            <a:rPr kumimoji="1" lang="ja-JP" altLang="en-US" sz="1100">
              <a:solidFill>
                <a:srgbClr val="FF0000"/>
              </a:solidFill>
            </a:rPr>
            <a:t>」が表示される。</a:t>
          </a:r>
          <a:endParaRPr kumimoji="1" lang="en-US" altLang="ja-JP" sz="1100">
            <a:solidFill>
              <a:srgbClr val="FF0000"/>
            </a:solidFill>
          </a:endParaRPr>
        </a:p>
      </xdr:txBody>
    </xdr:sp>
    <xdr:clientData/>
  </xdr:twoCellAnchor>
  <xdr:twoCellAnchor>
    <xdr:from>
      <xdr:col>24</xdr:col>
      <xdr:colOff>432317</xdr:colOff>
      <xdr:row>330</xdr:row>
      <xdr:rowOff>23913</xdr:rowOff>
    </xdr:from>
    <xdr:to>
      <xdr:col>32</xdr:col>
      <xdr:colOff>35629</xdr:colOff>
      <xdr:row>331</xdr:row>
      <xdr:rowOff>149572</xdr:rowOff>
    </xdr:to>
    <xdr:sp macro="" textlink="">
      <xdr:nvSpPr>
        <xdr:cNvPr id="166" name="正方形/長方形 165">
          <a:extLst>
            <a:ext uri="{FF2B5EF4-FFF2-40B4-BE49-F238E27FC236}">
              <a16:creationId xmlns:a16="http://schemas.microsoft.com/office/drawing/2014/main" id="{0BDC1E67-CFF4-4307-4690-287185B47322}"/>
            </a:ext>
          </a:extLst>
        </xdr:cNvPr>
        <xdr:cNvSpPr/>
      </xdr:nvSpPr>
      <xdr:spPr>
        <a:xfrm>
          <a:off x="17057772" y="80033913"/>
          <a:ext cx="5145130" cy="368114"/>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24</xdr:col>
      <xdr:colOff>485218</xdr:colOff>
      <xdr:row>328</xdr:row>
      <xdr:rowOff>184005</xdr:rowOff>
    </xdr:from>
    <xdr:to>
      <xdr:col>32</xdr:col>
      <xdr:colOff>482744</xdr:colOff>
      <xdr:row>330</xdr:row>
      <xdr:rowOff>186448</xdr:rowOff>
    </xdr:to>
    <xdr:sp macro="" textlink="">
      <xdr:nvSpPr>
        <xdr:cNvPr id="168" name="テキスト ボックス 167">
          <a:extLst>
            <a:ext uri="{FF2B5EF4-FFF2-40B4-BE49-F238E27FC236}">
              <a16:creationId xmlns:a16="http://schemas.microsoft.com/office/drawing/2014/main" id="{9B54384F-2C85-4D3B-BCAB-E8695A76AEE4}"/>
            </a:ext>
          </a:extLst>
        </xdr:cNvPr>
        <xdr:cNvSpPr txBox="1"/>
      </xdr:nvSpPr>
      <xdr:spPr>
        <a:xfrm>
          <a:off x="17110673" y="79709096"/>
          <a:ext cx="5539344" cy="48735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下のセルで「</a:t>
          </a:r>
          <a:r>
            <a:rPr kumimoji="1" lang="en-US" altLang="ja-JP" sz="1100">
              <a:solidFill>
                <a:srgbClr val="FF0000"/>
              </a:solidFill>
            </a:rPr>
            <a:t>1</a:t>
          </a:r>
          <a:r>
            <a:rPr kumimoji="1" lang="ja-JP" altLang="en-US" sz="1100">
              <a:solidFill>
                <a:srgbClr val="FF0000"/>
              </a:solidFill>
            </a:rPr>
            <a:t>」が表示されたら対応する係数が表示される。</a:t>
          </a:r>
          <a:endParaRPr kumimoji="1" lang="en-US" altLang="ja-JP" sz="1100">
            <a:solidFill>
              <a:srgbClr val="FF0000"/>
            </a:solidFill>
          </a:endParaRPr>
        </a:p>
      </xdr:txBody>
    </xdr:sp>
    <xdr:clientData/>
  </xdr:twoCellAnchor>
  <xdr:twoCellAnchor>
    <xdr:from>
      <xdr:col>19</xdr:col>
      <xdr:colOff>84965</xdr:colOff>
      <xdr:row>335</xdr:row>
      <xdr:rowOff>23813</xdr:rowOff>
    </xdr:from>
    <xdr:to>
      <xdr:col>21</xdr:col>
      <xdr:colOff>275464</xdr:colOff>
      <xdr:row>336</xdr:row>
      <xdr:rowOff>145679</xdr:rowOff>
    </xdr:to>
    <xdr:sp macro="" textlink="">
      <xdr:nvSpPr>
        <xdr:cNvPr id="169" name="正方形/長方形 168">
          <a:extLst>
            <a:ext uri="{FF2B5EF4-FFF2-40B4-BE49-F238E27FC236}">
              <a16:creationId xmlns:a16="http://schemas.microsoft.com/office/drawing/2014/main" id="{060CA883-0949-CB83-B632-E16FFF70E569}"/>
            </a:ext>
          </a:extLst>
        </xdr:cNvPr>
        <xdr:cNvSpPr/>
      </xdr:nvSpPr>
      <xdr:spPr>
        <a:xfrm>
          <a:off x="13246783" y="81246086"/>
          <a:ext cx="1575954" cy="364320"/>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19</xdr:col>
      <xdr:colOff>47562</xdr:colOff>
      <xdr:row>336</xdr:row>
      <xdr:rowOff>171227</xdr:rowOff>
    </xdr:from>
    <xdr:to>
      <xdr:col>21</xdr:col>
      <xdr:colOff>659638</xdr:colOff>
      <xdr:row>340</xdr:row>
      <xdr:rowOff>43605</xdr:rowOff>
    </xdr:to>
    <xdr:sp macro="" textlink="">
      <xdr:nvSpPr>
        <xdr:cNvPr id="170" name="テキスト ボックス 169">
          <a:extLst>
            <a:ext uri="{FF2B5EF4-FFF2-40B4-BE49-F238E27FC236}">
              <a16:creationId xmlns:a16="http://schemas.microsoft.com/office/drawing/2014/main" id="{11A58367-316C-6DA0-6856-4725E5C57CF7}"/>
            </a:ext>
          </a:extLst>
        </xdr:cNvPr>
        <xdr:cNvSpPr txBox="1"/>
      </xdr:nvSpPr>
      <xdr:spPr>
        <a:xfrm>
          <a:off x="13209380" y="81635954"/>
          <a:ext cx="1997531" cy="84219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チェックが入った取得システムの数が表示される</a:t>
          </a:r>
          <a:endParaRPr kumimoji="1" lang="en-US" altLang="ja-JP" sz="1100">
            <a:solidFill>
              <a:srgbClr val="FF0000"/>
            </a:solidFill>
          </a:endParaRPr>
        </a:p>
      </xdr:txBody>
    </xdr:sp>
    <xdr:clientData/>
  </xdr:twoCellAnchor>
  <xdr:twoCellAnchor>
    <xdr:from>
      <xdr:col>22</xdr:col>
      <xdr:colOff>246970</xdr:colOff>
      <xdr:row>335</xdr:row>
      <xdr:rowOff>2120</xdr:rowOff>
    </xdr:from>
    <xdr:to>
      <xdr:col>28</xdr:col>
      <xdr:colOff>599004</xdr:colOff>
      <xdr:row>336</xdr:row>
      <xdr:rowOff>167802</xdr:rowOff>
    </xdr:to>
    <xdr:sp macro="" textlink="">
      <xdr:nvSpPr>
        <xdr:cNvPr id="171" name="正方形/長方形 170">
          <a:extLst>
            <a:ext uri="{FF2B5EF4-FFF2-40B4-BE49-F238E27FC236}">
              <a16:creationId xmlns:a16="http://schemas.microsoft.com/office/drawing/2014/main" id="{1CB01344-EF58-A871-6A46-5A8E1955153A}"/>
            </a:ext>
          </a:extLst>
        </xdr:cNvPr>
        <xdr:cNvSpPr/>
      </xdr:nvSpPr>
      <xdr:spPr>
        <a:xfrm>
          <a:off x="15486970" y="81224393"/>
          <a:ext cx="4508398" cy="408136"/>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28</xdr:col>
      <xdr:colOff>616182</xdr:colOff>
      <xdr:row>335</xdr:row>
      <xdr:rowOff>50320</xdr:rowOff>
    </xdr:from>
    <xdr:to>
      <xdr:col>31</xdr:col>
      <xdr:colOff>547901</xdr:colOff>
      <xdr:row>338</xdr:row>
      <xdr:rowOff>165152</xdr:rowOff>
    </xdr:to>
    <xdr:sp macro="" textlink="">
      <xdr:nvSpPr>
        <xdr:cNvPr id="172" name="テキスト ボックス 171">
          <a:extLst>
            <a:ext uri="{FF2B5EF4-FFF2-40B4-BE49-F238E27FC236}">
              <a16:creationId xmlns:a16="http://schemas.microsoft.com/office/drawing/2014/main" id="{D36932E1-4591-D72E-24E1-F25752F52AB9}"/>
            </a:ext>
          </a:extLst>
        </xdr:cNvPr>
        <xdr:cNvSpPr txBox="1"/>
      </xdr:nvSpPr>
      <xdr:spPr>
        <a:xfrm>
          <a:off x="20012546" y="81272593"/>
          <a:ext cx="2009900" cy="84219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取得数に対応した欄に「</a:t>
          </a:r>
          <a:r>
            <a:rPr kumimoji="1" lang="en-US" altLang="ja-JP" sz="1100">
              <a:solidFill>
                <a:srgbClr val="FF0000"/>
              </a:solidFill>
            </a:rPr>
            <a:t>1</a:t>
          </a:r>
          <a:r>
            <a:rPr kumimoji="1" lang="ja-JP" altLang="en-US" sz="1100">
              <a:solidFill>
                <a:srgbClr val="FF0000"/>
              </a:solidFill>
            </a:rPr>
            <a:t>」が表示される</a:t>
          </a:r>
          <a:endParaRPr kumimoji="1" lang="en-US" altLang="ja-JP" sz="1100">
            <a:solidFill>
              <a:srgbClr val="FF0000"/>
            </a:solidFill>
          </a:endParaRPr>
        </a:p>
      </xdr:txBody>
    </xdr:sp>
    <xdr:clientData/>
  </xdr:twoCellAnchor>
  <xdr:twoCellAnchor>
    <xdr:from>
      <xdr:col>23</xdr:col>
      <xdr:colOff>482743</xdr:colOff>
      <xdr:row>338</xdr:row>
      <xdr:rowOff>130282</xdr:rowOff>
    </xdr:from>
    <xdr:to>
      <xdr:col>29</xdr:col>
      <xdr:colOff>550780</xdr:colOff>
      <xdr:row>341</xdr:row>
      <xdr:rowOff>233980</xdr:rowOff>
    </xdr:to>
    <xdr:sp macro="" textlink="">
      <xdr:nvSpPr>
        <xdr:cNvPr id="173" name="テキスト ボックス 172">
          <a:extLst>
            <a:ext uri="{FF2B5EF4-FFF2-40B4-BE49-F238E27FC236}">
              <a16:creationId xmlns:a16="http://schemas.microsoft.com/office/drawing/2014/main" id="{1D18FAB9-86BE-C3D0-4821-0687F6988CDD}"/>
            </a:ext>
          </a:extLst>
        </xdr:cNvPr>
        <xdr:cNvSpPr txBox="1"/>
      </xdr:nvSpPr>
      <xdr:spPr>
        <a:xfrm>
          <a:off x="16415470" y="82079918"/>
          <a:ext cx="4224401" cy="83106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上のセルで「</a:t>
          </a:r>
          <a:r>
            <a:rPr kumimoji="1" lang="en-US" altLang="ja-JP" sz="1100">
              <a:solidFill>
                <a:srgbClr val="FF0000"/>
              </a:solidFill>
            </a:rPr>
            <a:t>1</a:t>
          </a:r>
          <a:r>
            <a:rPr kumimoji="1" lang="ja-JP" altLang="en-US" sz="1100">
              <a:solidFill>
                <a:srgbClr val="FF0000"/>
              </a:solidFill>
            </a:rPr>
            <a:t>」が表示されたら対応する係数が表示される</a:t>
          </a:r>
          <a:endParaRPr kumimoji="1" lang="en-US" altLang="ja-JP" sz="1100">
            <a:solidFill>
              <a:srgbClr val="FF0000"/>
            </a:solidFill>
          </a:endParaRPr>
        </a:p>
      </xdr:txBody>
    </xdr:sp>
    <xdr:clientData/>
  </xdr:twoCellAnchor>
  <xdr:twoCellAnchor>
    <xdr:from>
      <xdr:col>24</xdr:col>
      <xdr:colOff>422712</xdr:colOff>
      <xdr:row>336</xdr:row>
      <xdr:rowOff>182645</xdr:rowOff>
    </xdr:from>
    <xdr:to>
      <xdr:col>28</xdr:col>
      <xdr:colOff>610210</xdr:colOff>
      <xdr:row>338</xdr:row>
      <xdr:rowOff>39730</xdr:rowOff>
    </xdr:to>
    <xdr:sp macro="" textlink="">
      <xdr:nvSpPr>
        <xdr:cNvPr id="174" name="正方形/長方形 173">
          <a:extLst>
            <a:ext uri="{FF2B5EF4-FFF2-40B4-BE49-F238E27FC236}">
              <a16:creationId xmlns:a16="http://schemas.microsoft.com/office/drawing/2014/main" id="{76F2B404-8BF7-0DE4-2C2D-4720E974CEDA}"/>
            </a:ext>
          </a:extLst>
        </xdr:cNvPr>
        <xdr:cNvSpPr/>
      </xdr:nvSpPr>
      <xdr:spPr>
        <a:xfrm>
          <a:off x="17048167" y="81647372"/>
          <a:ext cx="2958407" cy="341994"/>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19</xdr:col>
      <xdr:colOff>104713</xdr:colOff>
      <xdr:row>344</xdr:row>
      <xdr:rowOff>183634</xdr:rowOff>
    </xdr:from>
    <xdr:to>
      <xdr:col>21</xdr:col>
      <xdr:colOff>295212</xdr:colOff>
      <xdr:row>346</xdr:row>
      <xdr:rowOff>107188</xdr:rowOff>
    </xdr:to>
    <xdr:sp macro="" textlink="">
      <xdr:nvSpPr>
        <xdr:cNvPr id="175" name="正方形/長方形 174">
          <a:extLst>
            <a:ext uri="{FF2B5EF4-FFF2-40B4-BE49-F238E27FC236}">
              <a16:creationId xmlns:a16="http://schemas.microsoft.com/office/drawing/2014/main" id="{BB49FC57-2E85-DAD3-FCF5-2672ACB80C57}"/>
            </a:ext>
          </a:extLst>
        </xdr:cNvPr>
        <xdr:cNvSpPr/>
      </xdr:nvSpPr>
      <xdr:spPr>
        <a:xfrm>
          <a:off x="13266531" y="83587998"/>
          <a:ext cx="1575954" cy="408463"/>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21</xdr:col>
      <xdr:colOff>267997</xdr:colOff>
      <xdr:row>344</xdr:row>
      <xdr:rowOff>195597</xdr:rowOff>
    </xdr:from>
    <xdr:to>
      <xdr:col>27</xdr:col>
      <xdr:colOff>469137</xdr:colOff>
      <xdr:row>348</xdr:row>
      <xdr:rowOff>61171</xdr:rowOff>
    </xdr:to>
    <xdr:sp macro="" textlink="">
      <xdr:nvSpPr>
        <xdr:cNvPr id="176" name="テキスト ボックス 175">
          <a:extLst>
            <a:ext uri="{FF2B5EF4-FFF2-40B4-BE49-F238E27FC236}">
              <a16:creationId xmlns:a16="http://schemas.microsoft.com/office/drawing/2014/main" id="{E7DD09E5-E60D-7FAB-DA15-D2D76DA87280}"/>
            </a:ext>
          </a:extLst>
        </xdr:cNvPr>
        <xdr:cNvSpPr txBox="1"/>
      </xdr:nvSpPr>
      <xdr:spPr>
        <a:xfrm>
          <a:off x="14815270" y="83599961"/>
          <a:ext cx="4357503" cy="83539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協定締結者の欄にチェックが入ったら対応する係数が表示される。</a:t>
          </a:r>
          <a:endParaRPr kumimoji="1" lang="en-US" altLang="ja-JP" sz="1100">
            <a:solidFill>
              <a:srgbClr val="FF0000"/>
            </a:solidFill>
          </a:endParaRPr>
        </a:p>
      </xdr:txBody>
    </xdr:sp>
    <xdr:clientData/>
  </xdr:twoCellAnchor>
  <xdr:twoCellAnchor>
    <xdr:from>
      <xdr:col>19</xdr:col>
      <xdr:colOff>43313</xdr:colOff>
      <xdr:row>351</xdr:row>
      <xdr:rowOff>30406</xdr:rowOff>
    </xdr:from>
    <xdr:to>
      <xdr:col>21</xdr:col>
      <xdr:colOff>222142</xdr:colOff>
      <xdr:row>355</xdr:row>
      <xdr:rowOff>163477</xdr:rowOff>
    </xdr:to>
    <xdr:sp macro="" textlink="">
      <xdr:nvSpPr>
        <xdr:cNvPr id="177" name="テキスト ボックス 176">
          <a:extLst>
            <a:ext uri="{FF2B5EF4-FFF2-40B4-BE49-F238E27FC236}">
              <a16:creationId xmlns:a16="http://schemas.microsoft.com/office/drawing/2014/main" id="{918C4BF1-E3C3-44F2-B313-0CBD01DB64D8}"/>
            </a:ext>
          </a:extLst>
        </xdr:cNvPr>
        <xdr:cNvSpPr txBox="1"/>
      </xdr:nvSpPr>
      <xdr:spPr>
        <a:xfrm>
          <a:off x="13205131" y="85131951"/>
          <a:ext cx="1564284" cy="110289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地域活用型の場合「当該地域機関」の見出しが表示される。</a:t>
          </a:r>
          <a:endParaRPr kumimoji="1" lang="en-US" altLang="ja-JP" sz="1100">
            <a:solidFill>
              <a:srgbClr val="FF0000"/>
            </a:solidFill>
          </a:endParaRPr>
        </a:p>
      </xdr:txBody>
    </xdr:sp>
    <xdr:clientData/>
  </xdr:twoCellAnchor>
  <xdr:twoCellAnchor>
    <xdr:from>
      <xdr:col>19</xdr:col>
      <xdr:colOff>110083</xdr:colOff>
      <xdr:row>349</xdr:row>
      <xdr:rowOff>96245</xdr:rowOff>
    </xdr:from>
    <xdr:to>
      <xdr:col>21</xdr:col>
      <xdr:colOff>249852</xdr:colOff>
      <xdr:row>350</xdr:row>
      <xdr:rowOff>241438</xdr:rowOff>
    </xdr:to>
    <xdr:sp macro="" textlink="">
      <xdr:nvSpPr>
        <xdr:cNvPr id="178" name="正方形/長方形 177">
          <a:extLst>
            <a:ext uri="{FF2B5EF4-FFF2-40B4-BE49-F238E27FC236}">
              <a16:creationId xmlns:a16="http://schemas.microsoft.com/office/drawing/2014/main" id="{F78F7DFA-5102-4B58-B65B-D137D9F0804B}"/>
            </a:ext>
          </a:extLst>
        </xdr:cNvPr>
        <xdr:cNvSpPr/>
      </xdr:nvSpPr>
      <xdr:spPr>
        <a:xfrm>
          <a:off x="13271901" y="84712881"/>
          <a:ext cx="1525224" cy="387648"/>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21</xdr:col>
      <xdr:colOff>265363</xdr:colOff>
      <xdr:row>349</xdr:row>
      <xdr:rowOff>80556</xdr:rowOff>
    </xdr:from>
    <xdr:to>
      <xdr:col>22</xdr:col>
      <xdr:colOff>274034</xdr:colOff>
      <xdr:row>351</xdr:row>
      <xdr:rowOff>17321</xdr:rowOff>
    </xdr:to>
    <xdr:sp macro="" textlink="">
      <xdr:nvSpPr>
        <xdr:cNvPr id="179" name="正方形/長方形 178">
          <a:extLst>
            <a:ext uri="{FF2B5EF4-FFF2-40B4-BE49-F238E27FC236}">
              <a16:creationId xmlns:a16="http://schemas.microsoft.com/office/drawing/2014/main" id="{808B16A7-DD6C-4982-877D-AC7468F96CD3}"/>
            </a:ext>
          </a:extLst>
        </xdr:cNvPr>
        <xdr:cNvSpPr/>
      </xdr:nvSpPr>
      <xdr:spPr>
        <a:xfrm>
          <a:off x="14812636" y="84697192"/>
          <a:ext cx="701398" cy="421674"/>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20</xdr:col>
      <xdr:colOff>448645</xdr:colOff>
      <xdr:row>347</xdr:row>
      <xdr:rowOff>68346</xdr:rowOff>
    </xdr:from>
    <xdr:to>
      <xdr:col>22</xdr:col>
      <xdr:colOff>621070</xdr:colOff>
      <xdr:row>350</xdr:row>
      <xdr:rowOff>185088</xdr:rowOff>
    </xdr:to>
    <xdr:sp macro="" textlink="">
      <xdr:nvSpPr>
        <xdr:cNvPr id="180" name="テキスト ボックス 179">
          <a:extLst>
            <a:ext uri="{FF2B5EF4-FFF2-40B4-BE49-F238E27FC236}">
              <a16:creationId xmlns:a16="http://schemas.microsoft.com/office/drawing/2014/main" id="{784759F2-E085-4682-9E05-9469D6E52BE9}"/>
            </a:ext>
          </a:extLst>
        </xdr:cNvPr>
        <xdr:cNvSpPr txBox="1"/>
      </xdr:nvSpPr>
      <xdr:spPr>
        <a:xfrm>
          <a:off x="14303190" y="84200073"/>
          <a:ext cx="1557880" cy="84410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地域活用型の場合チェック欄が現れる。</a:t>
          </a:r>
          <a:endParaRPr kumimoji="1" lang="en-US" altLang="ja-JP" sz="1100">
            <a:solidFill>
              <a:srgbClr val="FF0000"/>
            </a:solidFill>
          </a:endParaRPr>
        </a:p>
      </xdr:txBody>
    </xdr:sp>
    <xdr:clientData/>
  </xdr:twoCellAnchor>
  <xdr:twoCellAnchor>
    <xdr:from>
      <xdr:col>24</xdr:col>
      <xdr:colOff>430570</xdr:colOff>
      <xdr:row>349</xdr:row>
      <xdr:rowOff>95761</xdr:rowOff>
    </xdr:from>
    <xdr:to>
      <xdr:col>32</xdr:col>
      <xdr:colOff>61123</xdr:colOff>
      <xdr:row>350</xdr:row>
      <xdr:rowOff>242078</xdr:rowOff>
    </xdr:to>
    <xdr:sp macro="" textlink="">
      <xdr:nvSpPr>
        <xdr:cNvPr id="181" name="正方形/長方形 180">
          <a:extLst>
            <a:ext uri="{FF2B5EF4-FFF2-40B4-BE49-F238E27FC236}">
              <a16:creationId xmlns:a16="http://schemas.microsoft.com/office/drawing/2014/main" id="{3CF4569A-C672-1FBA-E3DC-286B01A20079}"/>
            </a:ext>
          </a:extLst>
        </xdr:cNvPr>
        <xdr:cNvSpPr/>
      </xdr:nvSpPr>
      <xdr:spPr>
        <a:xfrm>
          <a:off x="17056025" y="84712397"/>
          <a:ext cx="5172371" cy="388772"/>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22</xdr:col>
      <xdr:colOff>265203</xdr:colOff>
      <xdr:row>350</xdr:row>
      <xdr:rowOff>185722</xdr:rowOff>
    </xdr:from>
    <xdr:to>
      <xdr:col>32</xdr:col>
      <xdr:colOff>107347</xdr:colOff>
      <xdr:row>352</xdr:row>
      <xdr:rowOff>88629</xdr:rowOff>
    </xdr:to>
    <xdr:sp macro="" textlink="">
      <xdr:nvSpPr>
        <xdr:cNvPr id="182" name="正方形/長方形 181">
          <a:extLst>
            <a:ext uri="{FF2B5EF4-FFF2-40B4-BE49-F238E27FC236}">
              <a16:creationId xmlns:a16="http://schemas.microsoft.com/office/drawing/2014/main" id="{8204A5D6-F160-6AA7-85E8-56523B5EDEA2}"/>
            </a:ext>
          </a:extLst>
        </xdr:cNvPr>
        <xdr:cNvSpPr/>
      </xdr:nvSpPr>
      <xdr:spPr>
        <a:xfrm>
          <a:off x="15505203" y="85044813"/>
          <a:ext cx="6769417" cy="387816"/>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21</xdr:col>
      <xdr:colOff>537883</xdr:colOff>
      <xdr:row>24</xdr:row>
      <xdr:rowOff>78441</xdr:rowOff>
    </xdr:from>
    <xdr:to>
      <xdr:col>22</xdr:col>
      <xdr:colOff>186818</xdr:colOff>
      <xdr:row>24</xdr:row>
      <xdr:rowOff>154002</xdr:rowOff>
    </xdr:to>
    <xdr:cxnSp macro="">
      <xdr:nvCxnSpPr>
        <xdr:cNvPr id="185" name="直線コネクタ 184">
          <a:extLst>
            <a:ext uri="{FF2B5EF4-FFF2-40B4-BE49-F238E27FC236}">
              <a16:creationId xmlns:a16="http://schemas.microsoft.com/office/drawing/2014/main" id="{30B6479F-768A-7350-B61F-12D0860FEF4B}"/>
            </a:ext>
          </a:extLst>
        </xdr:cNvPr>
        <xdr:cNvCxnSpPr/>
      </xdr:nvCxnSpPr>
      <xdr:spPr>
        <a:xfrm flipH="1" flipV="1">
          <a:off x="14892618" y="5726206"/>
          <a:ext cx="332494" cy="75561"/>
        </a:xfrm>
        <a:prstGeom prst="line">
          <a:avLst/>
        </a:prstGeom>
        <a:ln>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264735</xdr:colOff>
      <xdr:row>56</xdr:row>
      <xdr:rowOff>48883</xdr:rowOff>
    </xdr:from>
    <xdr:to>
      <xdr:col>22</xdr:col>
      <xdr:colOff>273699</xdr:colOff>
      <xdr:row>57</xdr:row>
      <xdr:rowOff>197442</xdr:rowOff>
    </xdr:to>
    <xdr:sp macro="" textlink="">
      <xdr:nvSpPr>
        <xdr:cNvPr id="186" name="正方形/長方形 185">
          <a:extLst>
            <a:ext uri="{FF2B5EF4-FFF2-40B4-BE49-F238E27FC236}">
              <a16:creationId xmlns:a16="http://schemas.microsoft.com/office/drawing/2014/main" id="{DAC7F197-F6AB-2A68-0D0D-098F51AC8B5F}"/>
            </a:ext>
          </a:extLst>
        </xdr:cNvPr>
        <xdr:cNvSpPr/>
      </xdr:nvSpPr>
      <xdr:spPr>
        <a:xfrm>
          <a:off x="14812008" y="13626338"/>
          <a:ext cx="701691" cy="391013"/>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24</xdr:col>
      <xdr:colOff>277006</xdr:colOff>
      <xdr:row>352</xdr:row>
      <xdr:rowOff>125348</xdr:rowOff>
    </xdr:from>
    <xdr:to>
      <xdr:col>31</xdr:col>
      <xdr:colOff>308586</xdr:colOff>
      <xdr:row>354</xdr:row>
      <xdr:rowOff>56076</xdr:rowOff>
    </xdr:to>
    <xdr:sp macro="" textlink="">
      <xdr:nvSpPr>
        <xdr:cNvPr id="193" name="テキスト ボックス 192">
          <a:extLst>
            <a:ext uri="{FF2B5EF4-FFF2-40B4-BE49-F238E27FC236}">
              <a16:creationId xmlns:a16="http://schemas.microsoft.com/office/drawing/2014/main" id="{DD050D53-43B9-45AB-9889-30143BCEF3D5}"/>
            </a:ext>
          </a:extLst>
        </xdr:cNvPr>
        <xdr:cNvSpPr txBox="1"/>
      </xdr:nvSpPr>
      <xdr:spPr>
        <a:xfrm>
          <a:off x="16902461" y="85469348"/>
          <a:ext cx="4880670" cy="4156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申請者の入力した受渡し日に対応した欄に「</a:t>
          </a:r>
          <a:r>
            <a:rPr kumimoji="1" lang="en-US" altLang="ja-JP" sz="1100">
              <a:solidFill>
                <a:srgbClr val="FF0000"/>
              </a:solidFill>
            </a:rPr>
            <a:t>1</a:t>
          </a:r>
          <a:r>
            <a:rPr kumimoji="1" lang="ja-JP" altLang="en-US" sz="1100">
              <a:solidFill>
                <a:srgbClr val="FF0000"/>
              </a:solidFill>
            </a:rPr>
            <a:t>」が表示される。</a:t>
          </a:r>
          <a:endParaRPr kumimoji="1" lang="en-US" altLang="ja-JP" sz="1100">
            <a:solidFill>
              <a:srgbClr val="FF0000"/>
            </a:solidFill>
          </a:endParaRPr>
        </a:p>
      </xdr:txBody>
    </xdr:sp>
    <xdr:clientData/>
  </xdr:twoCellAnchor>
  <xdr:twoCellAnchor>
    <xdr:from>
      <xdr:col>25</xdr:col>
      <xdr:colOff>173024</xdr:colOff>
      <xdr:row>348</xdr:row>
      <xdr:rowOff>65252</xdr:rowOff>
    </xdr:from>
    <xdr:to>
      <xdr:col>33</xdr:col>
      <xdr:colOff>170551</xdr:colOff>
      <xdr:row>350</xdr:row>
      <xdr:rowOff>67695</xdr:rowOff>
    </xdr:to>
    <xdr:sp macro="" textlink="">
      <xdr:nvSpPr>
        <xdr:cNvPr id="195" name="テキスト ボックス 194">
          <a:extLst>
            <a:ext uri="{FF2B5EF4-FFF2-40B4-BE49-F238E27FC236}">
              <a16:creationId xmlns:a16="http://schemas.microsoft.com/office/drawing/2014/main" id="{B117FECB-010C-40B4-8556-48A47D7C9519}"/>
            </a:ext>
          </a:extLst>
        </xdr:cNvPr>
        <xdr:cNvSpPr txBox="1"/>
      </xdr:nvSpPr>
      <xdr:spPr>
        <a:xfrm>
          <a:off x="17491206" y="84439434"/>
          <a:ext cx="5539345" cy="48735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下のセルで「</a:t>
          </a:r>
          <a:r>
            <a:rPr kumimoji="1" lang="en-US" altLang="ja-JP" sz="1100">
              <a:solidFill>
                <a:srgbClr val="FF0000"/>
              </a:solidFill>
            </a:rPr>
            <a:t>1</a:t>
          </a:r>
          <a:r>
            <a:rPr kumimoji="1" lang="ja-JP" altLang="en-US" sz="1100">
              <a:solidFill>
                <a:srgbClr val="FF0000"/>
              </a:solidFill>
            </a:rPr>
            <a:t>」が表示されたら対応する係数が表示される。</a:t>
          </a:r>
          <a:endParaRPr kumimoji="1" lang="en-US" altLang="ja-JP" sz="1100">
            <a:solidFill>
              <a:srgbClr val="FF0000"/>
            </a:solidFill>
          </a:endParaRPr>
        </a:p>
      </xdr:txBody>
    </xdr:sp>
    <xdr:clientData/>
  </xdr:twoCellAnchor>
  <xdr:twoCellAnchor>
    <xdr:from>
      <xdr:col>22</xdr:col>
      <xdr:colOff>283641</xdr:colOff>
      <xdr:row>354</xdr:row>
      <xdr:rowOff>68346</xdr:rowOff>
    </xdr:from>
    <xdr:to>
      <xdr:col>24</xdr:col>
      <xdr:colOff>422421</xdr:colOff>
      <xdr:row>359</xdr:row>
      <xdr:rowOff>3069</xdr:rowOff>
    </xdr:to>
    <xdr:sp macro="" textlink="">
      <xdr:nvSpPr>
        <xdr:cNvPr id="196" name="正方形/長方形 195">
          <a:extLst>
            <a:ext uri="{FF2B5EF4-FFF2-40B4-BE49-F238E27FC236}">
              <a16:creationId xmlns:a16="http://schemas.microsoft.com/office/drawing/2014/main" id="{BAF1EFAA-4E61-07B0-F30A-3D6DF76EB0BE}"/>
            </a:ext>
          </a:extLst>
        </xdr:cNvPr>
        <xdr:cNvSpPr/>
      </xdr:nvSpPr>
      <xdr:spPr>
        <a:xfrm>
          <a:off x="15523641" y="85897255"/>
          <a:ext cx="1524235" cy="1146996"/>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24</xdr:col>
      <xdr:colOff>406995</xdr:colOff>
      <xdr:row>355</xdr:row>
      <xdr:rowOff>194869</xdr:rowOff>
    </xdr:from>
    <xdr:to>
      <xdr:col>31</xdr:col>
      <xdr:colOff>438575</xdr:colOff>
      <xdr:row>357</xdr:row>
      <xdr:rowOff>125597</xdr:rowOff>
    </xdr:to>
    <xdr:sp macro="" textlink="">
      <xdr:nvSpPr>
        <xdr:cNvPr id="197" name="テキスト ボックス 196">
          <a:extLst>
            <a:ext uri="{FF2B5EF4-FFF2-40B4-BE49-F238E27FC236}">
              <a16:creationId xmlns:a16="http://schemas.microsoft.com/office/drawing/2014/main" id="{D5184728-C08C-4C2F-1C4B-9FA9C0B812B6}"/>
            </a:ext>
          </a:extLst>
        </xdr:cNvPr>
        <xdr:cNvSpPr txBox="1"/>
      </xdr:nvSpPr>
      <xdr:spPr>
        <a:xfrm>
          <a:off x="17032450" y="86266233"/>
          <a:ext cx="4880670" cy="4156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申請者の入力した営業拠点に応じて係数が表示される。</a:t>
          </a:r>
          <a:endParaRPr kumimoji="1" lang="en-US" altLang="ja-JP" sz="1100">
            <a:solidFill>
              <a:srgbClr val="FF0000"/>
            </a:solidFill>
          </a:endParaRPr>
        </a:p>
      </xdr:txBody>
    </xdr:sp>
    <xdr:clientData/>
  </xdr:twoCellAnchor>
  <xdr:twoCellAnchor>
    <xdr:from>
      <xdr:col>19</xdr:col>
      <xdr:colOff>78532</xdr:colOff>
      <xdr:row>360</xdr:row>
      <xdr:rowOff>151772</xdr:rowOff>
    </xdr:from>
    <xdr:to>
      <xdr:col>21</xdr:col>
      <xdr:colOff>269031</xdr:colOff>
      <xdr:row>362</xdr:row>
      <xdr:rowOff>82129</xdr:rowOff>
    </xdr:to>
    <xdr:sp macro="" textlink="">
      <xdr:nvSpPr>
        <xdr:cNvPr id="198" name="正方形/長方形 197">
          <a:extLst>
            <a:ext uri="{FF2B5EF4-FFF2-40B4-BE49-F238E27FC236}">
              <a16:creationId xmlns:a16="http://schemas.microsoft.com/office/drawing/2014/main" id="{163F634F-E819-4C52-BB80-02A09E75C459}"/>
            </a:ext>
          </a:extLst>
        </xdr:cNvPr>
        <xdr:cNvSpPr/>
      </xdr:nvSpPr>
      <xdr:spPr>
        <a:xfrm>
          <a:off x="13240350" y="87435408"/>
          <a:ext cx="1575954" cy="415266"/>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19</xdr:col>
      <xdr:colOff>41128</xdr:colOff>
      <xdr:row>362</xdr:row>
      <xdr:rowOff>217617</xdr:rowOff>
    </xdr:from>
    <xdr:to>
      <xdr:col>21</xdr:col>
      <xdr:colOff>653204</xdr:colOff>
      <xdr:row>366</xdr:row>
      <xdr:rowOff>78860</xdr:rowOff>
    </xdr:to>
    <xdr:sp macro="" textlink="">
      <xdr:nvSpPr>
        <xdr:cNvPr id="199" name="テキスト ボックス 198">
          <a:extLst>
            <a:ext uri="{FF2B5EF4-FFF2-40B4-BE49-F238E27FC236}">
              <a16:creationId xmlns:a16="http://schemas.microsoft.com/office/drawing/2014/main" id="{65C5A408-69E2-4493-91F2-16A0C0CF1EFA}"/>
            </a:ext>
          </a:extLst>
        </xdr:cNvPr>
        <xdr:cNvSpPr txBox="1"/>
      </xdr:nvSpPr>
      <xdr:spPr>
        <a:xfrm>
          <a:off x="13202946" y="87986162"/>
          <a:ext cx="1997531" cy="83106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チェックが入った認定の数が表示される</a:t>
          </a:r>
          <a:endParaRPr kumimoji="1" lang="en-US" altLang="ja-JP" sz="1100">
            <a:solidFill>
              <a:srgbClr val="FF0000"/>
            </a:solidFill>
          </a:endParaRPr>
        </a:p>
      </xdr:txBody>
    </xdr:sp>
    <xdr:clientData/>
  </xdr:twoCellAnchor>
  <xdr:twoCellAnchor>
    <xdr:from>
      <xdr:col>22</xdr:col>
      <xdr:colOff>277124</xdr:colOff>
      <xdr:row>360</xdr:row>
      <xdr:rowOff>189450</xdr:rowOff>
    </xdr:from>
    <xdr:to>
      <xdr:col>28</xdr:col>
      <xdr:colOff>633640</xdr:colOff>
      <xdr:row>362</xdr:row>
      <xdr:rowOff>84556</xdr:rowOff>
    </xdr:to>
    <xdr:sp macro="" textlink="">
      <xdr:nvSpPr>
        <xdr:cNvPr id="200" name="正方形/長方形 199">
          <a:extLst>
            <a:ext uri="{FF2B5EF4-FFF2-40B4-BE49-F238E27FC236}">
              <a16:creationId xmlns:a16="http://schemas.microsoft.com/office/drawing/2014/main" id="{025469F9-9F0F-4B5E-91B9-D27C7E87F49F}"/>
            </a:ext>
          </a:extLst>
        </xdr:cNvPr>
        <xdr:cNvSpPr/>
      </xdr:nvSpPr>
      <xdr:spPr>
        <a:xfrm>
          <a:off x="15517124" y="87473086"/>
          <a:ext cx="4512880" cy="380015"/>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29</xdr:col>
      <xdr:colOff>17786</xdr:colOff>
      <xdr:row>360</xdr:row>
      <xdr:rowOff>234263</xdr:rowOff>
    </xdr:from>
    <xdr:to>
      <xdr:col>31</xdr:col>
      <xdr:colOff>633064</xdr:colOff>
      <xdr:row>364</xdr:row>
      <xdr:rowOff>99836</xdr:rowOff>
    </xdr:to>
    <xdr:sp macro="" textlink="">
      <xdr:nvSpPr>
        <xdr:cNvPr id="201" name="テキスト ボックス 200">
          <a:extLst>
            <a:ext uri="{FF2B5EF4-FFF2-40B4-BE49-F238E27FC236}">
              <a16:creationId xmlns:a16="http://schemas.microsoft.com/office/drawing/2014/main" id="{C8AB118A-440A-4BC4-B82F-7452AE75A86A}"/>
            </a:ext>
          </a:extLst>
        </xdr:cNvPr>
        <xdr:cNvSpPr txBox="1"/>
      </xdr:nvSpPr>
      <xdr:spPr>
        <a:xfrm>
          <a:off x="20106877" y="87517899"/>
          <a:ext cx="2000732" cy="83539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取得数に対応した欄に「</a:t>
          </a:r>
          <a:r>
            <a:rPr kumimoji="1" lang="en-US" altLang="ja-JP" sz="1100">
              <a:solidFill>
                <a:srgbClr val="FF0000"/>
              </a:solidFill>
            </a:rPr>
            <a:t>1</a:t>
          </a:r>
          <a:r>
            <a:rPr kumimoji="1" lang="ja-JP" altLang="en-US" sz="1100">
              <a:solidFill>
                <a:srgbClr val="FF0000"/>
              </a:solidFill>
            </a:rPr>
            <a:t>」が表示される</a:t>
          </a:r>
          <a:endParaRPr kumimoji="1" lang="en-US" altLang="ja-JP" sz="1100">
            <a:solidFill>
              <a:srgbClr val="FF0000"/>
            </a:solidFill>
          </a:endParaRPr>
        </a:p>
      </xdr:txBody>
    </xdr:sp>
    <xdr:clientData/>
  </xdr:twoCellAnchor>
  <xdr:twoCellAnchor>
    <xdr:from>
      <xdr:col>23</xdr:col>
      <xdr:colOff>485464</xdr:colOff>
      <xdr:row>364</xdr:row>
      <xdr:rowOff>3116</xdr:rowOff>
    </xdr:from>
    <xdr:to>
      <xdr:col>29</xdr:col>
      <xdr:colOff>553501</xdr:colOff>
      <xdr:row>367</xdr:row>
      <xdr:rowOff>113619</xdr:rowOff>
    </xdr:to>
    <xdr:sp macro="" textlink="">
      <xdr:nvSpPr>
        <xdr:cNvPr id="202" name="テキスト ボックス 201">
          <a:extLst>
            <a:ext uri="{FF2B5EF4-FFF2-40B4-BE49-F238E27FC236}">
              <a16:creationId xmlns:a16="http://schemas.microsoft.com/office/drawing/2014/main" id="{ED117705-CF44-4ECA-84A9-50318B60E86F}"/>
            </a:ext>
          </a:extLst>
        </xdr:cNvPr>
        <xdr:cNvSpPr txBox="1"/>
      </xdr:nvSpPr>
      <xdr:spPr>
        <a:xfrm>
          <a:off x="16418191" y="88256571"/>
          <a:ext cx="4224401" cy="8378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上のセルで「</a:t>
          </a:r>
          <a:r>
            <a:rPr kumimoji="1" lang="en-US" altLang="ja-JP" sz="1100">
              <a:solidFill>
                <a:srgbClr val="FF0000"/>
              </a:solidFill>
            </a:rPr>
            <a:t>1</a:t>
          </a:r>
          <a:r>
            <a:rPr kumimoji="1" lang="ja-JP" altLang="en-US" sz="1100">
              <a:solidFill>
                <a:srgbClr val="FF0000"/>
              </a:solidFill>
            </a:rPr>
            <a:t>」が表示されたら対応する係数が表示される</a:t>
          </a:r>
          <a:endParaRPr kumimoji="1" lang="en-US" altLang="ja-JP" sz="1100">
            <a:solidFill>
              <a:srgbClr val="FF0000"/>
            </a:solidFill>
          </a:endParaRPr>
        </a:p>
      </xdr:txBody>
    </xdr:sp>
    <xdr:clientData/>
  </xdr:twoCellAnchor>
  <xdr:twoCellAnchor>
    <xdr:from>
      <xdr:col>24</xdr:col>
      <xdr:colOff>414227</xdr:colOff>
      <xdr:row>362</xdr:row>
      <xdr:rowOff>72800</xdr:rowOff>
    </xdr:from>
    <xdr:to>
      <xdr:col>28</xdr:col>
      <xdr:colOff>648269</xdr:colOff>
      <xdr:row>363</xdr:row>
      <xdr:rowOff>234478</xdr:rowOff>
    </xdr:to>
    <xdr:sp macro="" textlink="">
      <xdr:nvSpPr>
        <xdr:cNvPr id="203" name="正方形/長方形 202">
          <a:extLst>
            <a:ext uri="{FF2B5EF4-FFF2-40B4-BE49-F238E27FC236}">
              <a16:creationId xmlns:a16="http://schemas.microsoft.com/office/drawing/2014/main" id="{46B97B38-944A-4F5E-9CD8-DB9528139174}"/>
            </a:ext>
          </a:extLst>
        </xdr:cNvPr>
        <xdr:cNvSpPr/>
      </xdr:nvSpPr>
      <xdr:spPr>
        <a:xfrm>
          <a:off x="17039682" y="87841345"/>
          <a:ext cx="3004951" cy="404133"/>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22</xdr:col>
      <xdr:colOff>220510</xdr:colOff>
      <xdr:row>368</xdr:row>
      <xdr:rowOff>225990</xdr:rowOff>
    </xdr:from>
    <xdr:to>
      <xdr:col>30</xdr:col>
      <xdr:colOff>290803</xdr:colOff>
      <xdr:row>371</xdr:row>
      <xdr:rowOff>165832</xdr:rowOff>
    </xdr:to>
    <xdr:sp macro="" textlink="">
      <xdr:nvSpPr>
        <xdr:cNvPr id="204" name="テキスト ボックス 203">
          <a:extLst>
            <a:ext uri="{FF2B5EF4-FFF2-40B4-BE49-F238E27FC236}">
              <a16:creationId xmlns:a16="http://schemas.microsoft.com/office/drawing/2014/main" id="{4CF7D80E-2616-44DD-A211-491BA07D44D9}"/>
            </a:ext>
          </a:extLst>
        </xdr:cNvPr>
        <xdr:cNvSpPr txBox="1"/>
      </xdr:nvSpPr>
      <xdr:spPr>
        <a:xfrm>
          <a:off x="15460510" y="89449263"/>
          <a:ext cx="5612111" cy="6672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申請者の入力した同種機器名、証明資料から同種機器に該当すると認められれば「</a:t>
          </a:r>
          <a:r>
            <a:rPr kumimoji="1" lang="en-US" altLang="ja-JP" sz="1100">
              <a:solidFill>
                <a:srgbClr val="FF0000"/>
              </a:solidFill>
            </a:rPr>
            <a:t>1</a:t>
          </a:r>
          <a:r>
            <a:rPr kumimoji="1" lang="ja-JP" altLang="en-US" sz="1100">
              <a:solidFill>
                <a:srgbClr val="FF0000"/>
              </a:solidFill>
            </a:rPr>
            <a:t>」を入力する。</a:t>
          </a:r>
          <a:r>
            <a:rPr kumimoji="1" lang="en-US" altLang="ja-JP" sz="1100">
              <a:solidFill>
                <a:srgbClr val="FF0000"/>
              </a:solidFill>
            </a:rPr>
            <a:t>※</a:t>
          </a:r>
          <a:r>
            <a:rPr kumimoji="1" lang="ja-JP" altLang="en-US" sz="1100">
              <a:solidFill>
                <a:srgbClr val="FF0000"/>
              </a:solidFill>
            </a:rPr>
            <a:t>同種機器の自動判別は困難なので手動にした。</a:t>
          </a:r>
          <a:endParaRPr kumimoji="1" lang="en-US" altLang="ja-JP" sz="1100">
            <a:solidFill>
              <a:srgbClr val="FF0000"/>
            </a:solidFill>
          </a:endParaRPr>
        </a:p>
      </xdr:txBody>
    </xdr:sp>
    <xdr:clientData/>
  </xdr:twoCellAnchor>
  <xdr:twoCellAnchor>
    <xdr:from>
      <xdr:col>21</xdr:col>
      <xdr:colOff>281839</xdr:colOff>
      <xdr:row>368</xdr:row>
      <xdr:rowOff>197612</xdr:rowOff>
    </xdr:from>
    <xdr:to>
      <xdr:col>22</xdr:col>
      <xdr:colOff>290803</xdr:colOff>
      <xdr:row>370</xdr:row>
      <xdr:rowOff>98441</xdr:rowOff>
    </xdr:to>
    <xdr:sp macro="" textlink="">
      <xdr:nvSpPr>
        <xdr:cNvPr id="205" name="正方形/長方形 204">
          <a:extLst>
            <a:ext uri="{FF2B5EF4-FFF2-40B4-BE49-F238E27FC236}">
              <a16:creationId xmlns:a16="http://schemas.microsoft.com/office/drawing/2014/main" id="{66390A1D-161E-4F2F-83E1-2320FB69DC44}"/>
            </a:ext>
          </a:extLst>
        </xdr:cNvPr>
        <xdr:cNvSpPr/>
      </xdr:nvSpPr>
      <xdr:spPr>
        <a:xfrm>
          <a:off x="14829112" y="89420885"/>
          <a:ext cx="701691" cy="385738"/>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22</xdr:col>
      <xdr:colOff>323169</xdr:colOff>
      <xdr:row>376</xdr:row>
      <xdr:rowOff>91849</xdr:rowOff>
    </xdr:from>
    <xdr:to>
      <xdr:col>28</xdr:col>
      <xdr:colOff>150596</xdr:colOff>
      <xdr:row>378</xdr:row>
      <xdr:rowOff>37421</xdr:rowOff>
    </xdr:to>
    <xdr:sp macro="" textlink="">
      <xdr:nvSpPr>
        <xdr:cNvPr id="206" name="テキスト ボックス 205">
          <a:extLst>
            <a:ext uri="{FF2B5EF4-FFF2-40B4-BE49-F238E27FC236}">
              <a16:creationId xmlns:a16="http://schemas.microsoft.com/office/drawing/2014/main" id="{3B597A4D-7F96-4821-87C8-9EA7FC00721B}"/>
            </a:ext>
          </a:extLst>
        </xdr:cNvPr>
        <xdr:cNvSpPr txBox="1"/>
      </xdr:nvSpPr>
      <xdr:spPr>
        <a:xfrm>
          <a:off x="15563169" y="91254758"/>
          <a:ext cx="3983791" cy="430481"/>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400">
              <a:solidFill>
                <a:srgbClr val="FF0000"/>
              </a:solidFill>
            </a:rPr>
            <a:t>上と同じ</a:t>
          </a:r>
          <a:endParaRPr kumimoji="1" lang="en-US" altLang="ja-JP" sz="1400">
            <a:solidFill>
              <a:srgbClr val="FF0000"/>
            </a:solidFill>
          </a:endParaRPr>
        </a:p>
      </xdr:txBody>
    </xdr:sp>
    <xdr:clientData/>
  </xdr:twoCellAnchor>
  <xdr:twoCellAnchor>
    <xdr:from>
      <xdr:col>22</xdr:col>
      <xdr:colOff>284064</xdr:colOff>
      <xdr:row>386</xdr:row>
      <xdr:rowOff>85217</xdr:rowOff>
    </xdr:from>
    <xdr:to>
      <xdr:col>30</xdr:col>
      <xdr:colOff>354357</xdr:colOff>
      <xdr:row>389</xdr:row>
      <xdr:rowOff>29390</xdr:rowOff>
    </xdr:to>
    <xdr:sp macro="" textlink="">
      <xdr:nvSpPr>
        <xdr:cNvPr id="207" name="テキスト ボックス 206">
          <a:extLst>
            <a:ext uri="{FF2B5EF4-FFF2-40B4-BE49-F238E27FC236}">
              <a16:creationId xmlns:a16="http://schemas.microsoft.com/office/drawing/2014/main" id="{6053DB1E-B57B-C954-088A-C6AD69D54357}"/>
            </a:ext>
          </a:extLst>
        </xdr:cNvPr>
        <xdr:cNvSpPr txBox="1"/>
      </xdr:nvSpPr>
      <xdr:spPr>
        <a:xfrm>
          <a:off x="15524064" y="93672672"/>
          <a:ext cx="5612111" cy="67153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申請者の入力した情報、証明資料から保守支援体制有と認められれば「</a:t>
          </a:r>
          <a:r>
            <a:rPr kumimoji="1" lang="en-US" altLang="ja-JP" sz="1100">
              <a:solidFill>
                <a:srgbClr val="FF0000"/>
              </a:solidFill>
            </a:rPr>
            <a:t>1</a:t>
          </a:r>
          <a:r>
            <a:rPr kumimoji="1" lang="ja-JP" altLang="en-US" sz="1100">
              <a:solidFill>
                <a:srgbClr val="FF0000"/>
              </a:solidFill>
            </a:rPr>
            <a:t>」を入力する。</a:t>
          </a:r>
          <a:r>
            <a:rPr kumimoji="1" lang="en-US" altLang="ja-JP" sz="1100">
              <a:solidFill>
                <a:srgbClr val="FF0000"/>
              </a:solidFill>
            </a:rPr>
            <a:t>※</a:t>
          </a:r>
          <a:r>
            <a:rPr kumimoji="1" lang="ja-JP" altLang="en-US" sz="1100">
              <a:solidFill>
                <a:srgbClr val="FF0000"/>
              </a:solidFill>
            </a:rPr>
            <a:t>保守支援体制の自動判別は困難なので手動にした。</a:t>
          </a:r>
          <a:endParaRPr kumimoji="1" lang="en-US" altLang="ja-JP" sz="1100">
            <a:solidFill>
              <a:srgbClr val="FF0000"/>
            </a:solidFill>
          </a:endParaRPr>
        </a:p>
      </xdr:txBody>
    </xdr:sp>
    <xdr:clientData/>
  </xdr:twoCellAnchor>
  <xdr:twoCellAnchor>
    <xdr:from>
      <xdr:col>21</xdr:col>
      <xdr:colOff>266951</xdr:colOff>
      <xdr:row>386</xdr:row>
      <xdr:rowOff>66262</xdr:rowOff>
    </xdr:from>
    <xdr:to>
      <xdr:col>22</xdr:col>
      <xdr:colOff>275915</xdr:colOff>
      <xdr:row>387</xdr:row>
      <xdr:rowOff>205216</xdr:rowOff>
    </xdr:to>
    <xdr:sp macro="" textlink="">
      <xdr:nvSpPr>
        <xdr:cNvPr id="208" name="正方形/長方形 207">
          <a:extLst>
            <a:ext uri="{FF2B5EF4-FFF2-40B4-BE49-F238E27FC236}">
              <a16:creationId xmlns:a16="http://schemas.microsoft.com/office/drawing/2014/main" id="{DD74C715-0A26-DE58-717E-5EEA855AF4BE}"/>
            </a:ext>
          </a:extLst>
        </xdr:cNvPr>
        <xdr:cNvSpPr/>
      </xdr:nvSpPr>
      <xdr:spPr>
        <a:xfrm>
          <a:off x="14814224" y="93653717"/>
          <a:ext cx="701691" cy="381408"/>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31</xdr:col>
      <xdr:colOff>99692</xdr:colOff>
      <xdr:row>394</xdr:row>
      <xdr:rowOff>14630</xdr:rowOff>
    </xdr:from>
    <xdr:to>
      <xdr:col>32</xdr:col>
      <xdr:colOff>101653</xdr:colOff>
      <xdr:row>395</xdr:row>
      <xdr:rowOff>153584</xdr:rowOff>
    </xdr:to>
    <xdr:sp macro="" textlink="">
      <xdr:nvSpPr>
        <xdr:cNvPr id="209" name="正方形/長方形 208">
          <a:extLst>
            <a:ext uri="{FF2B5EF4-FFF2-40B4-BE49-F238E27FC236}">
              <a16:creationId xmlns:a16="http://schemas.microsoft.com/office/drawing/2014/main" id="{10E92BCB-102C-DB0D-596A-048CA0AC74CC}"/>
            </a:ext>
          </a:extLst>
        </xdr:cNvPr>
        <xdr:cNvSpPr/>
      </xdr:nvSpPr>
      <xdr:spPr>
        <a:xfrm>
          <a:off x="21574237" y="95541721"/>
          <a:ext cx="694689" cy="381408"/>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27</xdr:col>
      <xdr:colOff>128958</xdr:colOff>
      <xdr:row>392</xdr:row>
      <xdr:rowOff>219062</xdr:rowOff>
    </xdr:from>
    <xdr:to>
      <xdr:col>31</xdr:col>
      <xdr:colOff>679412</xdr:colOff>
      <xdr:row>394</xdr:row>
      <xdr:rowOff>178438</xdr:rowOff>
    </xdr:to>
    <xdr:sp macro="" textlink="">
      <xdr:nvSpPr>
        <xdr:cNvPr id="210" name="テキスト ボックス 209">
          <a:extLst>
            <a:ext uri="{FF2B5EF4-FFF2-40B4-BE49-F238E27FC236}">
              <a16:creationId xmlns:a16="http://schemas.microsoft.com/office/drawing/2014/main" id="{DDDD16E8-4F3C-AD33-27D6-6B3458DD9424}"/>
            </a:ext>
          </a:extLst>
        </xdr:cNvPr>
        <xdr:cNvSpPr txBox="1"/>
      </xdr:nvSpPr>
      <xdr:spPr>
        <a:xfrm>
          <a:off x="18832594" y="95261244"/>
          <a:ext cx="3321363" cy="4442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solidFill>
                <a:srgbClr val="FF0000"/>
              </a:solidFill>
            </a:rPr>
            <a:t>2</a:t>
          </a:r>
          <a:r>
            <a:rPr kumimoji="1" lang="ja-JP" altLang="en-US" sz="1100">
              <a:solidFill>
                <a:srgbClr val="FF0000"/>
              </a:solidFill>
            </a:rPr>
            <a:t>年連続で</a:t>
          </a:r>
          <a:r>
            <a:rPr kumimoji="1" lang="en-US" altLang="ja-JP" sz="1100">
              <a:solidFill>
                <a:srgbClr val="FF0000"/>
              </a:solidFill>
            </a:rPr>
            <a:t>65</a:t>
          </a:r>
          <a:r>
            <a:rPr kumimoji="1" lang="ja-JP" altLang="en-US" sz="1100">
              <a:solidFill>
                <a:srgbClr val="FF0000"/>
              </a:solidFill>
            </a:rPr>
            <a:t>点未満の場合のみ「</a:t>
          </a:r>
          <a:r>
            <a:rPr kumimoji="1" lang="en-US" altLang="ja-JP" sz="1100">
              <a:solidFill>
                <a:srgbClr val="FF0000"/>
              </a:solidFill>
            </a:rPr>
            <a:t>1</a:t>
          </a:r>
          <a:r>
            <a:rPr kumimoji="1" lang="ja-JP" altLang="en-US" sz="1100">
              <a:solidFill>
                <a:srgbClr val="FF0000"/>
              </a:solidFill>
            </a:rPr>
            <a:t>」を入力する。</a:t>
          </a:r>
          <a:endParaRPr kumimoji="1" lang="en-US" altLang="ja-JP" sz="1100">
            <a:solidFill>
              <a:srgbClr val="FF0000"/>
            </a:solidFill>
          </a:endParaRPr>
        </a:p>
      </xdr:txBody>
    </xdr:sp>
    <xdr:clientData/>
  </xdr:twoCellAnchor>
  <xdr:twoCellAnchor>
    <xdr:from>
      <xdr:col>32</xdr:col>
      <xdr:colOff>85098</xdr:colOff>
      <xdr:row>394</xdr:row>
      <xdr:rowOff>51987</xdr:rowOff>
    </xdr:from>
    <xdr:to>
      <xdr:col>32</xdr:col>
      <xdr:colOff>638026</xdr:colOff>
      <xdr:row>395</xdr:row>
      <xdr:rowOff>190941</xdr:rowOff>
    </xdr:to>
    <xdr:sp macro="" textlink="">
      <xdr:nvSpPr>
        <xdr:cNvPr id="211" name="正方形/長方形 210">
          <a:extLst>
            <a:ext uri="{FF2B5EF4-FFF2-40B4-BE49-F238E27FC236}">
              <a16:creationId xmlns:a16="http://schemas.microsoft.com/office/drawing/2014/main" id="{93BDB272-2CE0-9B6E-BD0D-29B4CC343982}"/>
            </a:ext>
          </a:extLst>
        </xdr:cNvPr>
        <xdr:cNvSpPr/>
      </xdr:nvSpPr>
      <xdr:spPr>
        <a:xfrm>
          <a:off x="22252371" y="95579078"/>
          <a:ext cx="552928" cy="381408"/>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33</xdr:col>
      <xdr:colOff>106867</xdr:colOff>
      <xdr:row>393</xdr:row>
      <xdr:rowOff>176160</xdr:rowOff>
    </xdr:from>
    <xdr:to>
      <xdr:col>36</xdr:col>
      <xdr:colOff>172181</xdr:colOff>
      <xdr:row>396</xdr:row>
      <xdr:rowOff>60451</xdr:rowOff>
    </xdr:to>
    <xdr:sp macro="" textlink="">
      <xdr:nvSpPr>
        <xdr:cNvPr id="212" name="テキスト ボックス 211">
          <a:extLst>
            <a:ext uri="{FF2B5EF4-FFF2-40B4-BE49-F238E27FC236}">
              <a16:creationId xmlns:a16="http://schemas.microsoft.com/office/drawing/2014/main" id="{662492BB-AC3A-0C95-9211-B4CCA28C6B0C}"/>
            </a:ext>
          </a:extLst>
        </xdr:cNvPr>
        <xdr:cNvSpPr txBox="1"/>
      </xdr:nvSpPr>
      <xdr:spPr>
        <a:xfrm>
          <a:off x="22966867" y="95460796"/>
          <a:ext cx="2143496" cy="6116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他のチェック欄が入力されたら適否判定が表示される</a:t>
          </a:r>
          <a:endParaRPr kumimoji="1" lang="en-US" altLang="ja-JP" sz="1100">
            <a:solidFill>
              <a:srgbClr val="FF0000"/>
            </a:solidFill>
          </a:endParaRPr>
        </a:p>
      </xdr:txBody>
    </xdr:sp>
    <xdr:clientData/>
  </xdr:twoCellAnchor>
  <xdr:twoCellAnchor>
    <xdr:from>
      <xdr:col>32</xdr:col>
      <xdr:colOff>72012</xdr:colOff>
      <xdr:row>396</xdr:row>
      <xdr:rowOff>43867</xdr:rowOff>
    </xdr:from>
    <xdr:to>
      <xdr:col>32</xdr:col>
      <xdr:colOff>631944</xdr:colOff>
      <xdr:row>397</xdr:row>
      <xdr:rowOff>183148</xdr:rowOff>
    </xdr:to>
    <xdr:sp macro="" textlink="">
      <xdr:nvSpPr>
        <xdr:cNvPr id="214" name="正方形/長方形 213">
          <a:extLst>
            <a:ext uri="{FF2B5EF4-FFF2-40B4-BE49-F238E27FC236}">
              <a16:creationId xmlns:a16="http://schemas.microsoft.com/office/drawing/2014/main" id="{1A08D643-36CD-1C6F-D011-4DA4403BC709}"/>
            </a:ext>
          </a:extLst>
        </xdr:cNvPr>
        <xdr:cNvSpPr/>
      </xdr:nvSpPr>
      <xdr:spPr>
        <a:xfrm>
          <a:off x="22239285" y="96055867"/>
          <a:ext cx="559932" cy="381736"/>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30</xdr:col>
      <xdr:colOff>66367</xdr:colOff>
      <xdr:row>398</xdr:row>
      <xdr:rowOff>115647</xdr:rowOff>
    </xdr:from>
    <xdr:to>
      <xdr:col>33</xdr:col>
      <xdr:colOff>131680</xdr:colOff>
      <xdr:row>402</xdr:row>
      <xdr:rowOff>124011</xdr:rowOff>
    </xdr:to>
    <xdr:sp macro="" textlink="">
      <xdr:nvSpPr>
        <xdr:cNvPr id="215" name="テキスト ボックス 214">
          <a:extLst>
            <a:ext uri="{FF2B5EF4-FFF2-40B4-BE49-F238E27FC236}">
              <a16:creationId xmlns:a16="http://schemas.microsoft.com/office/drawing/2014/main" id="{BB18ECE5-180A-2A1A-0BED-583CF71890CC}"/>
            </a:ext>
          </a:extLst>
        </xdr:cNvPr>
        <xdr:cNvSpPr txBox="1"/>
      </xdr:nvSpPr>
      <xdr:spPr>
        <a:xfrm>
          <a:off x="20848185" y="96612556"/>
          <a:ext cx="2143495" cy="9781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上のセルで「不適」が一つでもあれば「不適」、なければ「適」と表示される。</a:t>
          </a:r>
          <a:endParaRPr kumimoji="1" lang="en-US" altLang="ja-JP" sz="1100">
            <a:solidFill>
              <a:srgbClr val="FF0000"/>
            </a:solidFill>
          </a:endParaRPr>
        </a:p>
      </xdr:txBody>
    </xdr:sp>
    <xdr:clientData/>
  </xdr:twoCellAnchor>
  <xdr:twoCellAnchor>
    <xdr:from>
      <xdr:col>33</xdr:col>
      <xdr:colOff>445125</xdr:colOff>
      <xdr:row>399</xdr:row>
      <xdr:rowOff>237343</xdr:rowOff>
    </xdr:from>
    <xdr:to>
      <xdr:col>36</xdr:col>
      <xdr:colOff>6493</xdr:colOff>
      <xdr:row>407</xdr:row>
      <xdr:rowOff>49316</xdr:rowOff>
    </xdr:to>
    <xdr:sp macro="" textlink="">
      <xdr:nvSpPr>
        <xdr:cNvPr id="216" name="正方形/長方形 215">
          <a:extLst>
            <a:ext uri="{FF2B5EF4-FFF2-40B4-BE49-F238E27FC236}">
              <a16:creationId xmlns:a16="http://schemas.microsoft.com/office/drawing/2014/main" id="{46475DFF-E0D9-142C-1C6D-ACD90397A1A1}"/>
            </a:ext>
          </a:extLst>
        </xdr:cNvPr>
        <xdr:cNvSpPr/>
      </xdr:nvSpPr>
      <xdr:spPr>
        <a:xfrm>
          <a:off x="23305125" y="96976707"/>
          <a:ext cx="1639550" cy="1751609"/>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31</xdr:col>
      <xdr:colOff>183387</xdr:colOff>
      <xdr:row>407</xdr:row>
      <xdr:rowOff>213617</xdr:rowOff>
    </xdr:from>
    <xdr:to>
      <xdr:col>35</xdr:col>
      <xdr:colOff>550780</xdr:colOff>
      <xdr:row>411</xdr:row>
      <xdr:rowOff>221982</xdr:rowOff>
    </xdr:to>
    <xdr:sp macro="" textlink="">
      <xdr:nvSpPr>
        <xdr:cNvPr id="217" name="テキスト ボックス 216">
          <a:extLst>
            <a:ext uri="{FF2B5EF4-FFF2-40B4-BE49-F238E27FC236}">
              <a16:creationId xmlns:a16="http://schemas.microsoft.com/office/drawing/2014/main" id="{1945F438-C059-4A79-A40D-14254D4EC209}"/>
            </a:ext>
          </a:extLst>
        </xdr:cNvPr>
        <xdr:cNvSpPr txBox="1"/>
      </xdr:nvSpPr>
      <xdr:spPr>
        <a:xfrm>
          <a:off x="21657932" y="98892617"/>
          <a:ext cx="3138303" cy="9781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技術審査会資料への転記用で申請者名、各評価項目の評価点が自動表示されるようにしている（あまり使わないかも）。</a:t>
          </a:r>
          <a:endParaRPr kumimoji="1" lang="en-US" altLang="ja-JP" sz="1100">
            <a:solidFill>
              <a:srgbClr val="FF0000"/>
            </a:solidFill>
          </a:endParaRPr>
        </a:p>
      </xdr:txBody>
    </xdr:sp>
    <xdr:clientData/>
  </xdr:twoCellAnchor>
  <xdr:twoCellAnchor>
    <xdr:from>
      <xdr:col>33</xdr:col>
      <xdr:colOff>468564</xdr:colOff>
      <xdr:row>16</xdr:row>
      <xdr:rowOff>190164</xdr:rowOff>
    </xdr:from>
    <xdr:to>
      <xdr:col>34</xdr:col>
      <xdr:colOff>271490</xdr:colOff>
      <xdr:row>368</xdr:row>
      <xdr:rowOff>69272</xdr:rowOff>
    </xdr:to>
    <xdr:sp macro="" textlink="">
      <xdr:nvSpPr>
        <xdr:cNvPr id="219" name="正方形/長方形 218">
          <a:extLst>
            <a:ext uri="{FF2B5EF4-FFF2-40B4-BE49-F238E27FC236}">
              <a16:creationId xmlns:a16="http://schemas.microsoft.com/office/drawing/2014/main" id="{7662C32F-8E95-829D-6D15-C90C9C9F81C0}"/>
            </a:ext>
          </a:extLst>
        </xdr:cNvPr>
        <xdr:cNvSpPr/>
      </xdr:nvSpPr>
      <xdr:spPr>
        <a:xfrm>
          <a:off x="23328564" y="4069437"/>
          <a:ext cx="495653" cy="85223108"/>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34</xdr:col>
      <xdr:colOff>73072</xdr:colOff>
      <xdr:row>10</xdr:row>
      <xdr:rowOff>67236</xdr:rowOff>
    </xdr:from>
    <xdr:to>
      <xdr:col>38</xdr:col>
      <xdr:colOff>504265</xdr:colOff>
      <xdr:row>16</xdr:row>
      <xdr:rowOff>190164</xdr:rowOff>
    </xdr:to>
    <xdr:cxnSp macro="">
      <xdr:nvCxnSpPr>
        <xdr:cNvPr id="220" name="直線コネクタ 219">
          <a:extLst>
            <a:ext uri="{FF2B5EF4-FFF2-40B4-BE49-F238E27FC236}">
              <a16:creationId xmlns:a16="http://schemas.microsoft.com/office/drawing/2014/main" id="{61CBA589-13D5-D7BA-97D0-A98CC9A516CC}"/>
            </a:ext>
          </a:extLst>
        </xdr:cNvPr>
        <xdr:cNvCxnSpPr/>
      </xdr:nvCxnSpPr>
      <xdr:spPr>
        <a:xfrm flipV="1">
          <a:off x="23314072" y="2420471"/>
          <a:ext cx="3165428" cy="1534869"/>
        </a:xfrm>
        <a:prstGeom prst="line">
          <a:avLst/>
        </a:prstGeom>
        <a:ln>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38</xdr:col>
      <xdr:colOff>165515</xdr:colOff>
      <xdr:row>7</xdr:row>
      <xdr:rowOff>185656</xdr:rowOff>
    </xdr:from>
    <xdr:to>
      <xdr:col>41</xdr:col>
      <xdr:colOff>597914</xdr:colOff>
      <xdr:row>11</xdr:row>
      <xdr:rowOff>48025</xdr:rowOff>
    </xdr:to>
    <xdr:sp macro="" textlink="">
      <xdr:nvSpPr>
        <xdr:cNvPr id="222" name="テキスト ボックス 221">
          <a:extLst>
            <a:ext uri="{FF2B5EF4-FFF2-40B4-BE49-F238E27FC236}">
              <a16:creationId xmlns:a16="http://schemas.microsoft.com/office/drawing/2014/main" id="{852EA3EA-75E8-41A3-233C-D7A6BA82FC5B}"/>
            </a:ext>
          </a:extLst>
        </xdr:cNvPr>
        <xdr:cNvSpPr txBox="1"/>
      </xdr:nvSpPr>
      <xdr:spPr>
        <a:xfrm>
          <a:off x="26140750" y="1832921"/>
          <a:ext cx="2483076" cy="80366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選択した競争契約の方法に応じて配点が自動表示される。</a:t>
          </a:r>
          <a:endParaRPr kumimoji="1" lang="en-US" altLang="ja-JP" sz="1100">
            <a:solidFill>
              <a:srgbClr val="FF0000"/>
            </a:solidFill>
          </a:endParaRPr>
        </a:p>
      </xdr:txBody>
    </xdr:sp>
    <xdr:clientData/>
  </xdr:twoCellAnchor>
  <xdr:twoCellAnchor>
    <xdr:from>
      <xdr:col>34</xdr:col>
      <xdr:colOff>319206</xdr:colOff>
      <xdr:row>16</xdr:row>
      <xdr:rowOff>175290</xdr:rowOff>
    </xdr:from>
    <xdr:to>
      <xdr:col>35</xdr:col>
      <xdr:colOff>667550</xdr:colOff>
      <xdr:row>368</xdr:row>
      <xdr:rowOff>173181</xdr:rowOff>
    </xdr:to>
    <xdr:sp macro="" textlink="">
      <xdr:nvSpPr>
        <xdr:cNvPr id="225" name="正方形/長方形 224">
          <a:extLst>
            <a:ext uri="{FF2B5EF4-FFF2-40B4-BE49-F238E27FC236}">
              <a16:creationId xmlns:a16="http://schemas.microsoft.com/office/drawing/2014/main" id="{316F3F43-61A4-36EB-1CBE-CCEE16E4A4BE}"/>
            </a:ext>
          </a:extLst>
        </xdr:cNvPr>
        <xdr:cNvSpPr/>
      </xdr:nvSpPr>
      <xdr:spPr>
        <a:xfrm>
          <a:off x="23871933" y="4054563"/>
          <a:ext cx="1041072" cy="85341891"/>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35</xdr:col>
      <xdr:colOff>56584</xdr:colOff>
      <xdr:row>11</xdr:row>
      <xdr:rowOff>11206</xdr:rowOff>
    </xdr:from>
    <xdr:to>
      <xdr:col>42</xdr:col>
      <xdr:colOff>268941</xdr:colOff>
      <xdr:row>16</xdr:row>
      <xdr:rowOff>228904</xdr:rowOff>
    </xdr:to>
    <xdr:cxnSp macro="">
      <xdr:nvCxnSpPr>
        <xdr:cNvPr id="226" name="直線コネクタ 225">
          <a:extLst>
            <a:ext uri="{FF2B5EF4-FFF2-40B4-BE49-F238E27FC236}">
              <a16:creationId xmlns:a16="http://schemas.microsoft.com/office/drawing/2014/main" id="{6DFDE526-4480-39CC-3F0D-79B9F0078EDB}"/>
            </a:ext>
          </a:extLst>
        </xdr:cNvPr>
        <xdr:cNvCxnSpPr/>
      </xdr:nvCxnSpPr>
      <xdr:spPr>
        <a:xfrm flipV="1">
          <a:off x="23981143" y="2599765"/>
          <a:ext cx="4997269" cy="1394315"/>
        </a:xfrm>
        <a:prstGeom prst="line">
          <a:avLst/>
        </a:prstGeom>
        <a:ln>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42</xdr:col>
      <xdr:colOff>76987</xdr:colOff>
      <xdr:row>7</xdr:row>
      <xdr:rowOff>152359</xdr:rowOff>
    </xdr:from>
    <xdr:to>
      <xdr:col>45</xdr:col>
      <xdr:colOff>509387</xdr:colOff>
      <xdr:row>11</xdr:row>
      <xdr:rowOff>24335</xdr:rowOff>
    </xdr:to>
    <xdr:sp macro="" textlink="">
      <xdr:nvSpPr>
        <xdr:cNvPr id="228" name="テキスト ボックス 227">
          <a:extLst>
            <a:ext uri="{FF2B5EF4-FFF2-40B4-BE49-F238E27FC236}">
              <a16:creationId xmlns:a16="http://schemas.microsoft.com/office/drawing/2014/main" id="{C33856F8-55D2-9B08-6069-D69A103817BF}"/>
            </a:ext>
          </a:extLst>
        </xdr:cNvPr>
        <xdr:cNvSpPr txBox="1"/>
      </xdr:nvSpPr>
      <xdr:spPr>
        <a:xfrm>
          <a:off x="28786458" y="1799624"/>
          <a:ext cx="2483076" cy="81327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「判断用」の欄の表示内容に応じて評価点が（配点）</a:t>
          </a:r>
          <a:r>
            <a:rPr kumimoji="1" lang="en-US" altLang="ja-JP" sz="1100">
              <a:solidFill>
                <a:srgbClr val="FF0000"/>
              </a:solidFill>
            </a:rPr>
            <a:t>×</a:t>
          </a:r>
          <a:r>
            <a:rPr kumimoji="1" lang="ja-JP" altLang="en-US" sz="1100">
              <a:solidFill>
                <a:srgbClr val="FF0000"/>
              </a:solidFill>
            </a:rPr>
            <a:t>（係数）という形式で自動算出される。</a:t>
          </a:r>
          <a:endParaRPr kumimoji="1" lang="en-US" altLang="ja-JP" sz="1100">
            <a:solidFill>
              <a:srgbClr val="FF0000"/>
            </a:solidFill>
          </a:endParaRPr>
        </a:p>
      </xdr:txBody>
    </xdr:sp>
    <xdr:clientData/>
  </xdr:twoCellAnchor>
  <xdr:twoCellAnchor>
    <xdr:from>
      <xdr:col>36</xdr:col>
      <xdr:colOff>131427</xdr:colOff>
      <xdr:row>16</xdr:row>
      <xdr:rowOff>164086</xdr:rowOff>
    </xdr:from>
    <xdr:to>
      <xdr:col>38</xdr:col>
      <xdr:colOff>504264</xdr:colOff>
      <xdr:row>368</xdr:row>
      <xdr:rowOff>173181</xdr:rowOff>
    </xdr:to>
    <xdr:sp macro="" textlink="">
      <xdr:nvSpPr>
        <xdr:cNvPr id="229" name="正方形/長方形 228">
          <a:extLst>
            <a:ext uri="{FF2B5EF4-FFF2-40B4-BE49-F238E27FC236}">
              <a16:creationId xmlns:a16="http://schemas.microsoft.com/office/drawing/2014/main" id="{6634ED82-3711-8FD7-0B4F-483F1C2DC4DE}"/>
            </a:ext>
          </a:extLst>
        </xdr:cNvPr>
        <xdr:cNvSpPr/>
      </xdr:nvSpPr>
      <xdr:spPr>
        <a:xfrm>
          <a:off x="25069609" y="4043359"/>
          <a:ext cx="1758291" cy="85353095"/>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38</xdr:col>
      <xdr:colOff>513902</xdr:colOff>
      <xdr:row>14</xdr:row>
      <xdr:rowOff>242036</xdr:rowOff>
    </xdr:from>
    <xdr:to>
      <xdr:col>42</xdr:col>
      <xdr:colOff>262743</xdr:colOff>
      <xdr:row>19</xdr:row>
      <xdr:rowOff>47007</xdr:rowOff>
    </xdr:to>
    <xdr:sp macro="" textlink="">
      <xdr:nvSpPr>
        <xdr:cNvPr id="230" name="テキスト ボックス 229">
          <a:extLst>
            <a:ext uri="{FF2B5EF4-FFF2-40B4-BE49-F238E27FC236}">
              <a16:creationId xmlns:a16="http://schemas.microsoft.com/office/drawing/2014/main" id="{00C8D4CC-6CE8-B144-EF60-D4EE7DEB3794}"/>
            </a:ext>
          </a:extLst>
        </xdr:cNvPr>
        <xdr:cNvSpPr txBox="1"/>
      </xdr:nvSpPr>
      <xdr:spPr>
        <a:xfrm>
          <a:off x="26837538" y="3636400"/>
          <a:ext cx="2519750" cy="10172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競争契約の方法に応じてここに入力した数字が左側の「配点」欄に表示される。</a:t>
          </a:r>
          <a:endParaRPr kumimoji="1" lang="en-US" altLang="ja-JP" sz="1100">
            <a:solidFill>
              <a:srgbClr val="FF0000"/>
            </a:solidFill>
          </a:endParaRPr>
        </a:p>
      </xdr:txBody>
    </xdr:sp>
    <xdr:clientData/>
  </xdr:twoCellAnchor>
  <xdr:twoCellAnchor>
    <xdr:from>
      <xdr:col>34</xdr:col>
      <xdr:colOff>190500</xdr:colOff>
      <xdr:row>17</xdr:row>
      <xdr:rowOff>180654</xdr:rowOff>
    </xdr:from>
    <xdr:to>
      <xdr:col>36</xdr:col>
      <xdr:colOff>216193</xdr:colOff>
      <xdr:row>17</xdr:row>
      <xdr:rowOff>180654</xdr:rowOff>
    </xdr:to>
    <xdr:cxnSp macro="">
      <xdr:nvCxnSpPr>
        <xdr:cNvPr id="233" name="直線矢印コネクタ 232">
          <a:extLst>
            <a:ext uri="{FF2B5EF4-FFF2-40B4-BE49-F238E27FC236}">
              <a16:creationId xmlns:a16="http://schemas.microsoft.com/office/drawing/2014/main" id="{05A054EB-5314-4C54-9598-F53FC995A277}"/>
            </a:ext>
          </a:extLst>
        </xdr:cNvPr>
        <xdr:cNvCxnSpPr/>
      </xdr:nvCxnSpPr>
      <xdr:spPr>
        <a:xfrm flipH="1">
          <a:off x="23431500" y="4181154"/>
          <a:ext cx="1392811" cy="0"/>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173181</xdr:colOff>
      <xdr:row>319</xdr:row>
      <xdr:rowOff>11493</xdr:rowOff>
    </xdr:from>
    <xdr:to>
      <xdr:col>36</xdr:col>
      <xdr:colOff>160911</xdr:colOff>
      <xdr:row>319</xdr:row>
      <xdr:rowOff>11493</xdr:rowOff>
    </xdr:to>
    <xdr:cxnSp macro="">
      <xdr:nvCxnSpPr>
        <xdr:cNvPr id="240" name="直線矢印コネクタ 239">
          <a:extLst>
            <a:ext uri="{FF2B5EF4-FFF2-40B4-BE49-F238E27FC236}">
              <a16:creationId xmlns:a16="http://schemas.microsoft.com/office/drawing/2014/main" id="{856964D7-A54F-4F46-8BDE-CC79866DFC8A}"/>
            </a:ext>
          </a:extLst>
        </xdr:cNvPr>
        <xdr:cNvCxnSpPr/>
      </xdr:nvCxnSpPr>
      <xdr:spPr>
        <a:xfrm flipH="1">
          <a:off x="23725908" y="77354493"/>
          <a:ext cx="1373185" cy="0"/>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190499</xdr:colOff>
      <xdr:row>336</xdr:row>
      <xdr:rowOff>113792</xdr:rowOff>
    </xdr:from>
    <xdr:to>
      <xdr:col>36</xdr:col>
      <xdr:colOff>184661</xdr:colOff>
      <xdr:row>336</xdr:row>
      <xdr:rowOff>113792</xdr:rowOff>
    </xdr:to>
    <xdr:cxnSp macro="">
      <xdr:nvCxnSpPr>
        <xdr:cNvPr id="241" name="直線矢印コネクタ 240">
          <a:extLst>
            <a:ext uri="{FF2B5EF4-FFF2-40B4-BE49-F238E27FC236}">
              <a16:creationId xmlns:a16="http://schemas.microsoft.com/office/drawing/2014/main" id="{31D40722-5B2D-7F87-5D24-9BDB2D58A8F1}"/>
            </a:ext>
          </a:extLst>
        </xdr:cNvPr>
        <xdr:cNvCxnSpPr/>
      </xdr:nvCxnSpPr>
      <xdr:spPr>
        <a:xfrm flipH="1">
          <a:off x="23743226" y="81578519"/>
          <a:ext cx="1379617" cy="0"/>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190499</xdr:colOff>
      <xdr:row>344</xdr:row>
      <xdr:rowOff>130120</xdr:rowOff>
    </xdr:from>
    <xdr:to>
      <xdr:col>36</xdr:col>
      <xdr:colOff>173774</xdr:colOff>
      <xdr:row>344</xdr:row>
      <xdr:rowOff>130120</xdr:rowOff>
    </xdr:to>
    <xdr:cxnSp macro="">
      <xdr:nvCxnSpPr>
        <xdr:cNvPr id="242" name="直線矢印コネクタ 241">
          <a:extLst>
            <a:ext uri="{FF2B5EF4-FFF2-40B4-BE49-F238E27FC236}">
              <a16:creationId xmlns:a16="http://schemas.microsoft.com/office/drawing/2014/main" id="{8FDED30C-D967-56A1-169E-AB457F8ACEE2}"/>
            </a:ext>
          </a:extLst>
        </xdr:cNvPr>
        <xdr:cNvCxnSpPr/>
      </xdr:nvCxnSpPr>
      <xdr:spPr>
        <a:xfrm flipH="1">
          <a:off x="23743226" y="83534484"/>
          <a:ext cx="1368730" cy="0"/>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311727</xdr:colOff>
      <xdr:row>355</xdr:row>
      <xdr:rowOff>8522</xdr:rowOff>
    </xdr:from>
    <xdr:to>
      <xdr:col>36</xdr:col>
      <xdr:colOff>266798</xdr:colOff>
      <xdr:row>355</xdr:row>
      <xdr:rowOff>8522</xdr:rowOff>
    </xdr:to>
    <xdr:cxnSp macro="">
      <xdr:nvCxnSpPr>
        <xdr:cNvPr id="243" name="直線矢印コネクタ 242">
          <a:extLst>
            <a:ext uri="{FF2B5EF4-FFF2-40B4-BE49-F238E27FC236}">
              <a16:creationId xmlns:a16="http://schemas.microsoft.com/office/drawing/2014/main" id="{2062F680-8BD0-91DB-598F-7EA8342B3488}"/>
            </a:ext>
          </a:extLst>
        </xdr:cNvPr>
        <xdr:cNvCxnSpPr/>
      </xdr:nvCxnSpPr>
      <xdr:spPr>
        <a:xfrm flipH="1">
          <a:off x="23864454" y="86079886"/>
          <a:ext cx="1340526" cy="0"/>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259772</xdr:colOff>
      <xdr:row>361</xdr:row>
      <xdr:rowOff>120099</xdr:rowOff>
    </xdr:from>
    <xdr:to>
      <xdr:col>36</xdr:col>
      <xdr:colOff>325184</xdr:colOff>
      <xdr:row>361</xdr:row>
      <xdr:rowOff>120099</xdr:rowOff>
    </xdr:to>
    <xdr:cxnSp macro="">
      <xdr:nvCxnSpPr>
        <xdr:cNvPr id="244" name="直線矢印コネクタ 243">
          <a:extLst>
            <a:ext uri="{FF2B5EF4-FFF2-40B4-BE49-F238E27FC236}">
              <a16:creationId xmlns:a16="http://schemas.microsoft.com/office/drawing/2014/main" id="{5BDA8727-9A01-2928-B3FD-4FF9E86FABFD}"/>
            </a:ext>
          </a:extLst>
        </xdr:cNvPr>
        <xdr:cNvCxnSpPr/>
      </xdr:nvCxnSpPr>
      <xdr:spPr>
        <a:xfrm flipH="1">
          <a:off x="23812499" y="87646190"/>
          <a:ext cx="1450867" cy="0"/>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39</xdr:col>
      <xdr:colOff>184066</xdr:colOff>
      <xdr:row>18</xdr:row>
      <xdr:rowOff>70510</xdr:rowOff>
    </xdr:from>
    <xdr:to>
      <xdr:col>55</xdr:col>
      <xdr:colOff>138545</xdr:colOff>
      <xdr:row>354</xdr:row>
      <xdr:rowOff>138546</xdr:rowOff>
    </xdr:to>
    <xdr:sp macro="" textlink="">
      <xdr:nvSpPr>
        <xdr:cNvPr id="245" name="正方形/長方形 244">
          <a:extLst>
            <a:ext uri="{FF2B5EF4-FFF2-40B4-BE49-F238E27FC236}">
              <a16:creationId xmlns:a16="http://schemas.microsoft.com/office/drawing/2014/main" id="{3E7FF412-14DD-6BCC-FBFA-11E26AB94B62}"/>
            </a:ext>
          </a:extLst>
        </xdr:cNvPr>
        <xdr:cNvSpPr/>
      </xdr:nvSpPr>
      <xdr:spPr>
        <a:xfrm>
          <a:off x="27200430" y="4434692"/>
          <a:ext cx="11038115" cy="81532763"/>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42</xdr:col>
      <xdr:colOff>235035</xdr:colOff>
      <xdr:row>17</xdr:row>
      <xdr:rowOff>16082</xdr:rowOff>
    </xdr:from>
    <xdr:to>
      <xdr:col>54</xdr:col>
      <xdr:colOff>384713</xdr:colOff>
      <xdr:row>20</xdr:row>
      <xdr:rowOff>84118</xdr:rowOff>
    </xdr:to>
    <xdr:sp macro="" textlink="">
      <xdr:nvSpPr>
        <xdr:cNvPr id="246" name="テキスト ボックス 245">
          <a:extLst>
            <a:ext uri="{FF2B5EF4-FFF2-40B4-BE49-F238E27FC236}">
              <a16:creationId xmlns:a16="http://schemas.microsoft.com/office/drawing/2014/main" id="{D590FA13-FFC1-497B-7B02-38E2F74A998A}"/>
            </a:ext>
          </a:extLst>
        </xdr:cNvPr>
        <xdr:cNvSpPr txBox="1"/>
      </xdr:nvSpPr>
      <xdr:spPr>
        <a:xfrm>
          <a:off x="29329580" y="4137809"/>
          <a:ext cx="8462406" cy="7954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ここに入力した要領に基づく配点に乗じる係数と、係数を判定する年度が「判断用」欄の各セルの計算式に使用されている。</a:t>
          </a:r>
          <a:endParaRPr kumimoji="1" lang="en-US" altLang="ja-JP" sz="1100">
            <a:solidFill>
              <a:srgbClr val="FF0000"/>
            </a:solidFill>
          </a:endParaRPr>
        </a:p>
      </xdr:txBody>
    </xdr:sp>
    <xdr:clientData/>
  </xdr:twoCellAnchor>
  <xdr:twoCellAnchor>
    <xdr:from>
      <xdr:col>34</xdr:col>
      <xdr:colOff>247232</xdr:colOff>
      <xdr:row>396</xdr:row>
      <xdr:rowOff>71357</xdr:rowOff>
    </xdr:from>
    <xdr:to>
      <xdr:col>35</xdr:col>
      <xdr:colOff>661892</xdr:colOff>
      <xdr:row>398</xdr:row>
      <xdr:rowOff>17009</xdr:rowOff>
    </xdr:to>
    <xdr:sp macro="" textlink="">
      <xdr:nvSpPr>
        <xdr:cNvPr id="247" name="正方形/長方形 246">
          <a:extLst>
            <a:ext uri="{FF2B5EF4-FFF2-40B4-BE49-F238E27FC236}">
              <a16:creationId xmlns:a16="http://schemas.microsoft.com/office/drawing/2014/main" id="{D51B1FBD-7C85-548C-0054-559AA429B89E}"/>
            </a:ext>
          </a:extLst>
        </xdr:cNvPr>
        <xdr:cNvSpPr/>
      </xdr:nvSpPr>
      <xdr:spPr>
        <a:xfrm>
          <a:off x="23799959" y="96083357"/>
          <a:ext cx="1107388" cy="430561"/>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35</xdr:col>
      <xdr:colOff>651473</xdr:colOff>
      <xdr:row>396</xdr:row>
      <xdr:rowOff>43284</xdr:rowOff>
    </xdr:from>
    <xdr:to>
      <xdr:col>39</xdr:col>
      <xdr:colOff>36429</xdr:colOff>
      <xdr:row>398</xdr:row>
      <xdr:rowOff>181162</xdr:rowOff>
    </xdr:to>
    <xdr:sp macro="" textlink="">
      <xdr:nvSpPr>
        <xdr:cNvPr id="248" name="テキスト ボックス 247">
          <a:extLst>
            <a:ext uri="{FF2B5EF4-FFF2-40B4-BE49-F238E27FC236}">
              <a16:creationId xmlns:a16="http://schemas.microsoft.com/office/drawing/2014/main" id="{20C60132-6A2D-0EAB-3D54-B862AF7AE861}"/>
            </a:ext>
          </a:extLst>
        </xdr:cNvPr>
        <xdr:cNvSpPr txBox="1"/>
      </xdr:nvSpPr>
      <xdr:spPr>
        <a:xfrm>
          <a:off x="24896928" y="96055284"/>
          <a:ext cx="2155865" cy="62278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上のセルで算出された評価点の合計が表示される。</a:t>
          </a:r>
          <a:endParaRPr kumimoji="1" lang="en-US" altLang="ja-JP" sz="1100">
            <a:solidFill>
              <a:srgbClr val="FF0000"/>
            </a:solidFill>
          </a:endParaRPr>
        </a:p>
      </xdr:txBody>
    </xdr:sp>
    <xdr:clientData/>
  </xdr:twoCellAnchor>
  <xdr:twoCellAnchor>
    <xdr:from>
      <xdr:col>16</xdr:col>
      <xdr:colOff>434226</xdr:colOff>
      <xdr:row>3</xdr:row>
      <xdr:rowOff>145116</xdr:rowOff>
    </xdr:from>
    <xdr:to>
      <xdr:col>18</xdr:col>
      <xdr:colOff>104775</xdr:colOff>
      <xdr:row>5</xdr:row>
      <xdr:rowOff>50426</xdr:rowOff>
    </xdr:to>
    <xdr:cxnSp macro="">
      <xdr:nvCxnSpPr>
        <xdr:cNvPr id="52" name="直線コネクタ 51">
          <a:extLst>
            <a:ext uri="{FF2B5EF4-FFF2-40B4-BE49-F238E27FC236}">
              <a16:creationId xmlns:a16="http://schemas.microsoft.com/office/drawing/2014/main" id="{3F9EAF0A-2E71-173D-8670-6F0BAD990223}"/>
            </a:ext>
          </a:extLst>
        </xdr:cNvPr>
        <xdr:cNvCxnSpPr>
          <a:stCxn id="5" idx="0"/>
        </xdr:cNvCxnSpPr>
      </xdr:nvCxnSpPr>
      <xdr:spPr>
        <a:xfrm flipV="1">
          <a:off x="11407026" y="859491"/>
          <a:ext cx="1042149" cy="381560"/>
        </a:xfrm>
        <a:prstGeom prst="line">
          <a:avLst/>
        </a:prstGeom>
        <a:ln>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118222</xdr:colOff>
      <xdr:row>2</xdr:row>
      <xdr:rowOff>181535</xdr:rowOff>
    </xdr:from>
    <xdr:to>
      <xdr:col>21</xdr:col>
      <xdr:colOff>247650</xdr:colOff>
      <xdr:row>3</xdr:row>
      <xdr:rowOff>171450</xdr:rowOff>
    </xdr:to>
    <xdr:sp macro="" textlink="">
      <xdr:nvSpPr>
        <xdr:cNvPr id="54" name="正方形/長方形 53">
          <a:extLst>
            <a:ext uri="{FF2B5EF4-FFF2-40B4-BE49-F238E27FC236}">
              <a16:creationId xmlns:a16="http://schemas.microsoft.com/office/drawing/2014/main" id="{6F5C0F2C-5578-F58B-2827-9A2C4C5A7F30}"/>
            </a:ext>
          </a:extLst>
        </xdr:cNvPr>
        <xdr:cNvSpPr/>
      </xdr:nvSpPr>
      <xdr:spPr>
        <a:xfrm>
          <a:off x="13148422" y="657785"/>
          <a:ext cx="1501028" cy="228040"/>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19</xdr:col>
      <xdr:colOff>44822</xdr:colOff>
      <xdr:row>3</xdr:row>
      <xdr:rowOff>152400</xdr:rowOff>
    </xdr:from>
    <xdr:to>
      <xdr:col>22</xdr:col>
      <xdr:colOff>358587</xdr:colOff>
      <xdr:row>6</xdr:row>
      <xdr:rowOff>127187</xdr:rowOff>
    </xdr:to>
    <xdr:sp macro="" textlink="">
      <xdr:nvSpPr>
        <xdr:cNvPr id="55" name="テキスト ボックス 54">
          <a:extLst>
            <a:ext uri="{FF2B5EF4-FFF2-40B4-BE49-F238E27FC236}">
              <a16:creationId xmlns:a16="http://schemas.microsoft.com/office/drawing/2014/main" id="{63ED845B-226C-C809-492A-517D1D9A673A}"/>
            </a:ext>
          </a:extLst>
        </xdr:cNvPr>
        <xdr:cNvSpPr txBox="1"/>
      </xdr:nvSpPr>
      <xdr:spPr>
        <a:xfrm>
          <a:off x="13075022" y="866775"/>
          <a:ext cx="2371165" cy="68916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支社名を選択すると災害協力実績に関する記載が自動で変わる</a:t>
          </a:r>
          <a:endParaRPr kumimoji="1" lang="en-US" altLang="ja-JP" sz="1100">
            <a:solidFill>
              <a:srgbClr val="FF0000"/>
            </a:solidFill>
          </a:endParaRPr>
        </a:p>
      </xdr:txBody>
    </xdr:sp>
    <xdr:clientData/>
  </xdr:twoCellAnchor>
  <xdr:twoCellAnchor>
    <xdr:from>
      <xdr:col>22</xdr:col>
      <xdr:colOff>299197</xdr:colOff>
      <xdr:row>2</xdr:row>
      <xdr:rowOff>162485</xdr:rowOff>
    </xdr:from>
    <xdr:to>
      <xdr:col>24</xdr:col>
      <xdr:colOff>428625</xdr:colOff>
      <xdr:row>3</xdr:row>
      <xdr:rowOff>152400</xdr:rowOff>
    </xdr:to>
    <xdr:sp macro="" textlink="">
      <xdr:nvSpPr>
        <xdr:cNvPr id="56" name="正方形/長方形 55">
          <a:extLst>
            <a:ext uri="{FF2B5EF4-FFF2-40B4-BE49-F238E27FC236}">
              <a16:creationId xmlns:a16="http://schemas.microsoft.com/office/drawing/2014/main" id="{67F4577D-80BC-9BBD-158F-031A77B7EF0A}"/>
            </a:ext>
          </a:extLst>
        </xdr:cNvPr>
        <xdr:cNvSpPr/>
      </xdr:nvSpPr>
      <xdr:spPr>
        <a:xfrm>
          <a:off x="15386797" y="638735"/>
          <a:ext cx="1501028" cy="228040"/>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22</xdr:col>
      <xdr:colOff>292472</xdr:colOff>
      <xdr:row>3</xdr:row>
      <xdr:rowOff>104775</xdr:rowOff>
    </xdr:from>
    <xdr:to>
      <xdr:col>29</xdr:col>
      <xdr:colOff>371475</xdr:colOff>
      <xdr:row>6</xdr:row>
      <xdr:rowOff>79562</xdr:rowOff>
    </xdr:to>
    <xdr:sp macro="" textlink="">
      <xdr:nvSpPr>
        <xdr:cNvPr id="66" name="テキスト ボックス 65">
          <a:extLst>
            <a:ext uri="{FF2B5EF4-FFF2-40B4-BE49-F238E27FC236}">
              <a16:creationId xmlns:a16="http://schemas.microsoft.com/office/drawing/2014/main" id="{37576C36-05C2-607D-CD9D-3FE42B00704E}"/>
            </a:ext>
          </a:extLst>
        </xdr:cNvPr>
        <xdr:cNvSpPr txBox="1"/>
      </xdr:nvSpPr>
      <xdr:spPr>
        <a:xfrm>
          <a:off x="15380072" y="819150"/>
          <a:ext cx="4879603" cy="68916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選択すると不要な同種工事の入力欄が黒色塗りつぶしになる。</a:t>
          </a:r>
          <a:endParaRPr kumimoji="1" lang="en-US" altLang="ja-JP" sz="1100">
            <a:solidFill>
              <a:srgbClr val="FF0000"/>
            </a:solidFill>
          </a:endParaRPr>
        </a:p>
      </xdr:txBody>
    </xdr:sp>
    <xdr:clientData/>
  </xdr:twoCellAnchor>
  <xdr:twoCellAnchor>
    <xdr:from>
      <xdr:col>25</xdr:col>
      <xdr:colOff>480171</xdr:colOff>
      <xdr:row>2</xdr:row>
      <xdr:rowOff>172010</xdr:rowOff>
    </xdr:from>
    <xdr:to>
      <xdr:col>27</xdr:col>
      <xdr:colOff>638174</xdr:colOff>
      <xdr:row>3</xdr:row>
      <xdr:rowOff>152400</xdr:rowOff>
    </xdr:to>
    <xdr:sp macro="" textlink="">
      <xdr:nvSpPr>
        <xdr:cNvPr id="79" name="正方形/長方形 78">
          <a:extLst>
            <a:ext uri="{FF2B5EF4-FFF2-40B4-BE49-F238E27FC236}">
              <a16:creationId xmlns:a16="http://schemas.microsoft.com/office/drawing/2014/main" id="{462D2661-DBAF-9080-5B4B-4AA496CD3A2F}"/>
            </a:ext>
          </a:extLst>
        </xdr:cNvPr>
        <xdr:cNvSpPr/>
      </xdr:nvSpPr>
      <xdr:spPr>
        <a:xfrm>
          <a:off x="17625171" y="648260"/>
          <a:ext cx="1529603" cy="218515"/>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24</xdr:col>
      <xdr:colOff>438150</xdr:colOff>
      <xdr:row>3</xdr:row>
      <xdr:rowOff>66675</xdr:rowOff>
    </xdr:from>
    <xdr:to>
      <xdr:col>25</xdr:col>
      <xdr:colOff>133350</xdr:colOff>
      <xdr:row>3</xdr:row>
      <xdr:rowOff>161925</xdr:rowOff>
    </xdr:to>
    <xdr:cxnSp macro="">
      <xdr:nvCxnSpPr>
        <xdr:cNvPr id="93" name="直線コネクタ 92">
          <a:extLst>
            <a:ext uri="{FF2B5EF4-FFF2-40B4-BE49-F238E27FC236}">
              <a16:creationId xmlns:a16="http://schemas.microsoft.com/office/drawing/2014/main" id="{2CCB0F9E-C830-5265-6B3E-6335EF36C0A4}"/>
            </a:ext>
          </a:extLst>
        </xdr:cNvPr>
        <xdr:cNvCxnSpPr/>
      </xdr:nvCxnSpPr>
      <xdr:spPr>
        <a:xfrm>
          <a:off x="16897350" y="781050"/>
          <a:ext cx="381000" cy="95250"/>
        </a:xfrm>
        <a:prstGeom prst="line">
          <a:avLst/>
        </a:prstGeom>
        <a:ln>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25</xdr:col>
      <xdr:colOff>123825</xdr:colOff>
      <xdr:row>3</xdr:row>
      <xdr:rowOff>43143</xdr:rowOff>
    </xdr:from>
    <xdr:to>
      <xdr:col>25</xdr:col>
      <xdr:colOff>480171</xdr:colOff>
      <xdr:row>3</xdr:row>
      <xdr:rowOff>161925</xdr:rowOff>
    </xdr:to>
    <xdr:cxnSp macro="">
      <xdr:nvCxnSpPr>
        <xdr:cNvPr id="104" name="直線コネクタ 103">
          <a:extLst>
            <a:ext uri="{FF2B5EF4-FFF2-40B4-BE49-F238E27FC236}">
              <a16:creationId xmlns:a16="http://schemas.microsoft.com/office/drawing/2014/main" id="{719D03C8-FB68-55B6-FD2D-E00B55DE7E37}"/>
            </a:ext>
          </a:extLst>
        </xdr:cNvPr>
        <xdr:cNvCxnSpPr>
          <a:endCxn id="79" idx="1"/>
        </xdr:cNvCxnSpPr>
      </xdr:nvCxnSpPr>
      <xdr:spPr>
        <a:xfrm flipV="1">
          <a:off x="17268825" y="757518"/>
          <a:ext cx="356346" cy="118782"/>
        </a:xfrm>
        <a:prstGeom prst="line">
          <a:avLst/>
        </a:prstGeom>
        <a:ln>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424151</xdr:colOff>
      <xdr:row>220</xdr:row>
      <xdr:rowOff>206087</xdr:rowOff>
    </xdr:from>
    <xdr:to>
      <xdr:col>28</xdr:col>
      <xdr:colOff>251578</xdr:colOff>
      <xdr:row>223</xdr:row>
      <xdr:rowOff>220653</xdr:rowOff>
    </xdr:to>
    <xdr:sp macro="" textlink="">
      <xdr:nvSpPr>
        <xdr:cNvPr id="191" name="テキスト ボックス 190">
          <a:extLst>
            <a:ext uri="{FF2B5EF4-FFF2-40B4-BE49-F238E27FC236}">
              <a16:creationId xmlns:a16="http://schemas.microsoft.com/office/drawing/2014/main" id="{9C91F22B-31EB-7FD5-9E8F-1633A8C738AA}"/>
            </a:ext>
          </a:extLst>
        </xdr:cNvPr>
        <xdr:cNvSpPr txBox="1"/>
      </xdr:nvSpPr>
      <xdr:spPr>
        <a:xfrm>
          <a:off x="15664151" y="53546087"/>
          <a:ext cx="3983791" cy="741930"/>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400">
              <a:solidFill>
                <a:srgbClr val="FF0000"/>
              </a:solidFill>
            </a:rPr>
            <a:t>上と同じ</a:t>
          </a:r>
          <a:endParaRPr kumimoji="1" lang="en-US" altLang="ja-JP" sz="1400">
            <a:solidFill>
              <a:srgbClr val="FF0000"/>
            </a:solidFill>
          </a:endParaRPr>
        </a:p>
      </xdr:txBody>
    </xdr:sp>
    <xdr:clientData/>
  </xdr:twoCellAnchor>
  <xdr:twoCellAnchor>
    <xdr:from>
      <xdr:col>9</xdr:col>
      <xdr:colOff>654839</xdr:colOff>
      <xdr:row>226</xdr:row>
      <xdr:rowOff>175217</xdr:rowOff>
    </xdr:from>
    <xdr:to>
      <xdr:col>15</xdr:col>
      <xdr:colOff>473097</xdr:colOff>
      <xdr:row>243</xdr:row>
      <xdr:rowOff>85570</xdr:rowOff>
    </xdr:to>
    <xdr:sp macro="" textlink="">
      <xdr:nvSpPr>
        <xdr:cNvPr id="192" name="テキスト ボックス 191">
          <a:extLst>
            <a:ext uri="{FF2B5EF4-FFF2-40B4-BE49-F238E27FC236}">
              <a16:creationId xmlns:a16="http://schemas.microsoft.com/office/drawing/2014/main" id="{840D6B38-9B3B-353D-9EC0-5ECFEF3A4551}"/>
            </a:ext>
          </a:extLst>
        </xdr:cNvPr>
        <xdr:cNvSpPr txBox="1"/>
      </xdr:nvSpPr>
      <xdr:spPr>
        <a:xfrm>
          <a:off x="6889384" y="54969944"/>
          <a:ext cx="3974622" cy="4032081"/>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400">
              <a:solidFill>
                <a:srgbClr val="FF0000"/>
              </a:solidFill>
            </a:rPr>
            <a:t>上と同じ</a:t>
          </a:r>
          <a:endParaRPr kumimoji="1" lang="en-US" altLang="ja-JP" sz="1400">
            <a:solidFill>
              <a:srgbClr val="FF0000"/>
            </a:solidFill>
          </a:endParaRPr>
        </a:p>
      </xdr:txBody>
    </xdr:sp>
    <xdr:clientData/>
  </xdr:twoCellAnchor>
  <xdr:twoCellAnchor>
    <xdr:from>
      <xdr:col>10</xdr:col>
      <xdr:colOff>45237</xdr:colOff>
      <xdr:row>259</xdr:row>
      <xdr:rowOff>102482</xdr:rowOff>
    </xdr:from>
    <xdr:to>
      <xdr:col>15</xdr:col>
      <xdr:colOff>556223</xdr:colOff>
      <xdr:row>276</xdr:row>
      <xdr:rowOff>12835</xdr:rowOff>
    </xdr:to>
    <xdr:sp macro="" textlink="">
      <xdr:nvSpPr>
        <xdr:cNvPr id="194" name="テキスト ボックス 193">
          <a:extLst>
            <a:ext uri="{FF2B5EF4-FFF2-40B4-BE49-F238E27FC236}">
              <a16:creationId xmlns:a16="http://schemas.microsoft.com/office/drawing/2014/main" id="{5DB577E2-9294-5822-31FD-D6B6648A7378}"/>
            </a:ext>
          </a:extLst>
        </xdr:cNvPr>
        <xdr:cNvSpPr txBox="1"/>
      </xdr:nvSpPr>
      <xdr:spPr>
        <a:xfrm>
          <a:off x="6972510" y="62898209"/>
          <a:ext cx="3974622" cy="4032081"/>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400">
              <a:solidFill>
                <a:srgbClr val="FF0000"/>
              </a:solidFill>
            </a:rPr>
            <a:t>上と同じ</a:t>
          </a:r>
          <a:endParaRPr kumimoji="1" lang="en-US" altLang="ja-JP" sz="1400">
            <a:solidFill>
              <a:srgbClr val="FF0000"/>
            </a:solidFill>
          </a:endParaRPr>
        </a:p>
      </xdr:txBody>
    </xdr:sp>
    <xdr:clientData/>
  </xdr:twoCellAnchor>
  <xdr:twoCellAnchor>
    <xdr:from>
      <xdr:col>10</xdr:col>
      <xdr:colOff>59092</xdr:colOff>
      <xdr:row>291</xdr:row>
      <xdr:rowOff>237563</xdr:rowOff>
    </xdr:from>
    <xdr:to>
      <xdr:col>15</xdr:col>
      <xdr:colOff>570078</xdr:colOff>
      <xdr:row>308</xdr:row>
      <xdr:rowOff>147917</xdr:rowOff>
    </xdr:to>
    <xdr:sp macro="" textlink="">
      <xdr:nvSpPr>
        <xdr:cNvPr id="213" name="テキスト ボックス 212">
          <a:extLst>
            <a:ext uri="{FF2B5EF4-FFF2-40B4-BE49-F238E27FC236}">
              <a16:creationId xmlns:a16="http://schemas.microsoft.com/office/drawing/2014/main" id="{47CC27E1-5C10-CE80-51C6-D1C7944BB3F0}"/>
            </a:ext>
          </a:extLst>
        </xdr:cNvPr>
        <xdr:cNvSpPr txBox="1"/>
      </xdr:nvSpPr>
      <xdr:spPr>
        <a:xfrm>
          <a:off x="6986365" y="70791836"/>
          <a:ext cx="3974622" cy="4032081"/>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400">
              <a:solidFill>
                <a:srgbClr val="FF0000"/>
              </a:solidFill>
            </a:rPr>
            <a:t>上と同じ</a:t>
          </a:r>
          <a:endParaRPr kumimoji="1" lang="en-US" altLang="ja-JP" sz="1400">
            <a:solidFill>
              <a:srgbClr val="FF0000"/>
            </a:solidFill>
          </a:endParaRPr>
        </a:p>
      </xdr:txBody>
    </xdr:sp>
    <xdr:clientData/>
  </xdr:twoCellAnchor>
  <xdr:twoCellAnchor>
    <xdr:from>
      <xdr:col>22</xdr:col>
      <xdr:colOff>420687</xdr:colOff>
      <xdr:row>241</xdr:row>
      <xdr:rowOff>12123</xdr:rowOff>
    </xdr:from>
    <xdr:to>
      <xdr:col>28</xdr:col>
      <xdr:colOff>248114</xdr:colOff>
      <xdr:row>244</xdr:row>
      <xdr:rowOff>26689</xdr:rowOff>
    </xdr:to>
    <xdr:sp macro="" textlink="">
      <xdr:nvSpPr>
        <xdr:cNvPr id="218" name="テキスト ボックス 217">
          <a:extLst>
            <a:ext uri="{FF2B5EF4-FFF2-40B4-BE49-F238E27FC236}">
              <a16:creationId xmlns:a16="http://schemas.microsoft.com/office/drawing/2014/main" id="{A7AB0D61-A997-81FC-F85A-946B5639C222}"/>
            </a:ext>
          </a:extLst>
        </xdr:cNvPr>
        <xdr:cNvSpPr txBox="1"/>
      </xdr:nvSpPr>
      <xdr:spPr>
        <a:xfrm>
          <a:off x="15660687" y="58443668"/>
          <a:ext cx="3983791" cy="741930"/>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400">
              <a:solidFill>
                <a:srgbClr val="FF0000"/>
              </a:solidFill>
            </a:rPr>
            <a:t>上と同じ</a:t>
          </a:r>
          <a:endParaRPr kumimoji="1" lang="en-US" altLang="ja-JP" sz="1400">
            <a:solidFill>
              <a:srgbClr val="FF0000"/>
            </a:solidFill>
          </a:endParaRPr>
        </a:p>
      </xdr:txBody>
    </xdr:sp>
    <xdr:clientData/>
  </xdr:twoCellAnchor>
  <xdr:twoCellAnchor>
    <xdr:from>
      <xdr:col>22</xdr:col>
      <xdr:colOff>538450</xdr:colOff>
      <xdr:row>254</xdr:row>
      <xdr:rowOff>199157</xdr:rowOff>
    </xdr:from>
    <xdr:to>
      <xdr:col>28</xdr:col>
      <xdr:colOff>365877</xdr:colOff>
      <xdr:row>257</xdr:row>
      <xdr:rowOff>213724</xdr:rowOff>
    </xdr:to>
    <xdr:sp macro="" textlink="">
      <xdr:nvSpPr>
        <xdr:cNvPr id="221" name="テキスト ボックス 220">
          <a:extLst>
            <a:ext uri="{FF2B5EF4-FFF2-40B4-BE49-F238E27FC236}">
              <a16:creationId xmlns:a16="http://schemas.microsoft.com/office/drawing/2014/main" id="{47650F0C-D3C0-8827-5DFF-34DF634B3E97}"/>
            </a:ext>
          </a:extLst>
        </xdr:cNvPr>
        <xdr:cNvSpPr txBox="1"/>
      </xdr:nvSpPr>
      <xdr:spPr>
        <a:xfrm>
          <a:off x="15778450" y="61782612"/>
          <a:ext cx="3983791" cy="741930"/>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400">
              <a:solidFill>
                <a:srgbClr val="FF0000"/>
              </a:solidFill>
            </a:rPr>
            <a:t>上と同じ</a:t>
          </a:r>
          <a:endParaRPr kumimoji="1" lang="en-US" altLang="ja-JP" sz="1400">
            <a:solidFill>
              <a:srgbClr val="FF0000"/>
            </a:solidFill>
          </a:endParaRPr>
        </a:p>
      </xdr:txBody>
    </xdr:sp>
    <xdr:clientData/>
  </xdr:twoCellAnchor>
  <xdr:twoCellAnchor>
    <xdr:from>
      <xdr:col>22</xdr:col>
      <xdr:colOff>586942</xdr:colOff>
      <xdr:row>273</xdr:row>
      <xdr:rowOff>126420</xdr:rowOff>
    </xdr:from>
    <xdr:to>
      <xdr:col>28</xdr:col>
      <xdr:colOff>414369</xdr:colOff>
      <xdr:row>276</xdr:row>
      <xdr:rowOff>140986</xdr:rowOff>
    </xdr:to>
    <xdr:sp macro="" textlink="">
      <xdr:nvSpPr>
        <xdr:cNvPr id="223" name="テキスト ボックス 222">
          <a:extLst>
            <a:ext uri="{FF2B5EF4-FFF2-40B4-BE49-F238E27FC236}">
              <a16:creationId xmlns:a16="http://schemas.microsoft.com/office/drawing/2014/main" id="{FE259E17-C4E8-3B19-9ABD-844894E72318}"/>
            </a:ext>
          </a:extLst>
        </xdr:cNvPr>
        <xdr:cNvSpPr txBox="1"/>
      </xdr:nvSpPr>
      <xdr:spPr>
        <a:xfrm>
          <a:off x="15826942" y="66316511"/>
          <a:ext cx="3983791" cy="741930"/>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400">
              <a:solidFill>
                <a:srgbClr val="FF0000"/>
              </a:solidFill>
            </a:rPr>
            <a:t>上と同じ</a:t>
          </a:r>
          <a:endParaRPr kumimoji="1" lang="en-US" altLang="ja-JP" sz="1400">
            <a:solidFill>
              <a:srgbClr val="FF0000"/>
            </a:solidFill>
          </a:endParaRPr>
        </a:p>
      </xdr:txBody>
    </xdr:sp>
    <xdr:clientData/>
  </xdr:twoCellAnchor>
  <xdr:twoCellAnchor>
    <xdr:from>
      <xdr:col>22</xdr:col>
      <xdr:colOff>462251</xdr:colOff>
      <xdr:row>286</xdr:row>
      <xdr:rowOff>209546</xdr:rowOff>
    </xdr:from>
    <xdr:to>
      <xdr:col>28</xdr:col>
      <xdr:colOff>289678</xdr:colOff>
      <xdr:row>289</xdr:row>
      <xdr:rowOff>224112</xdr:rowOff>
    </xdr:to>
    <xdr:sp macro="" textlink="">
      <xdr:nvSpPr>
        <xdr:cNvPr id="224" name="テキスト ボックス 223">
          <a:extLst>
            <a:ext uri="{FF2B5EF4-FFF2-40B4-BE49-F238E27FC236}">
              <a16:creationId xmlns:a16="http://schemas.microsoft.com/office/drawing/2014/main" id="{4DA7396F-ACC8-71C8-FA12-561241A8083F}"/>
            </a:ext>
          </a:extLst>
        </xdr:cNvPr>
        <xdr:cNvSpPr txBox="1"/>
      </xdr:nvSpPr>
      <xdr:spPr>
        <a:xfrm>
          <a:off x="15702251" y="69551546"/>
          <a:ext cx="3983791" cy="741930"/>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400">
              <a:solidFill>
                <a:srgbClr val="FF0000"/>
              </a:solidFill>
            </a:rPr>
            <a:t>上と同じ</a:t>
          </a:r>
          <a:endParaRPr kumimoji="1" lang="en-US" altLang="ja-JP" sz="1400">
            <a:solidFill>
              <a:srgbClr val="FF0000"/>
            </a:solidFill>
          </a:endParaRPr>
        </a:p>
      </xdr:txBody>
    </xdr:sp>
    <xdr:clientData/>
  </xdr:twoCellAnchor>
  <xdr:twoCellAnchor>
    <xdr:from>
      <xdr:col>22</xdr:col>
      <xdr:colOff>441470</xdr:colOff>
      <xdr:row>306</xdr:row>
      <xdr:rowOff>154127</xdr:rowOff>
    </xdr:from>
    <xdr:to>
      <xdr:col>28</xdr:col>
      <xdr:colOff>268897</xdr:colOff>
      <xdr:row>309</xdr:row>
      <xdr:rowOff>168693</xdr:rowOff>
    </xdr:to>
    <xdr:sp macro="" textlink="">
      <xdr:nvSpPr>
        <xdr:cNvPr id="227" name="テキスト ボックス 226">
          <a:extLst>
            <a:ext uri="{FF2B5EF4-FFF2-40B4-BE49-F238E27FC236}">
              <a16:creationId xmlns:a16="http://schemas.microsoft.com/office/drawing/2014/main" id="{B88DDE11-DBED-85A1-8774-43AB32F38F57}"/>
            </a:ext>
          </a:extLst>
        </xdr:cNvPr>
        <xdr:cNvSpPr txBox="1"/>
      </xdr:nvSpPr>
      <xdr:spPr>
        <a:xfrm>
          <a:off x="15681470" y="74345218"/>
          <a:ext cx="3983791" cy="741930"/>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400">
              <a:solidFill>
                <a:srgbClr val="FF0000"/>
              </a:solidFill>
            </a:rPr>
            <a:t>上と同じ</a:t>
          </a:r>
          <a:endParaRPr kumimoji="1" lang="en-US" altLang="ja-JP" sz="1400">
            <a:solidFill>
              <a:srgbClr val="FF0000"/>
            </a:solidFill>
          </a:endParaRPr>
        </a:p>
      </xdr:txBody>
    </xdr:sp>
    <xdr:clientData/>
  </xdr:twoCellAnchor>
  <xdr:twoCellAnchor>
    <xdr:from>
      <xdr:col>17</xdr:col>
      <xdr:colOff>138544</xdr:colOff>
      <xdr:row>13</xdr:row>
      <xdr:rowOff>34639</xdr:rowOff>
    </xdr:from>
    <xdr:to>
      <xdr:col>35</xdr:col>
      <xdr:colOff>675409</xdr:colOff>
      <xdr:row>14</xdr:row>
      <xdr:rowOff>207818</xdr:rowOff>
    </xdr:to>
    <xdr:sp macro="" textlink="">
      <xdr:nvSpPr>
        <xdr:cNvPr id="231" name="左中かっこ 230">
          <a:extLst>
            <a:ext uri="{FF2B5EF4-FFF2-40B4-BE49-F238E27FC236}">
              <a16:creationId xmlns:a16="http://schemas.microsoft.com/office/drawing/2014/main" id="{C140B438-5B38-31CA-4EF7-B9B9A0D9A184}"/>
            </a:ext>
          </a:extLst>
        </xdr:cNvPr>
        <xdr:cNvSpPr/>
      </xdr:nvSpPr>
      <xdr:spPr>
        <a:xfrm rot="5400000">
          <a:off x="18210069" y="-3108613"/>
          <a:ext cx="415634" cy="13005956"/>
        </a:xfrm>
        <a:prstGeom prst="leftBrace">
          <a:avLst>
            <a:gd name="adj1" fmla="val 8333"/>
            <a:gd name="adj2" fmla="val 66245"/>
          </a:avLst>
        </a:prstGeom>
        <a:ln>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15</xdr:col>
      <xdr:colOff>277091</xdr:colOff>
      <xdr:row>12</xdr:row>
      <xdr:rowOff>9011</xdr:rowOff>
    </xdr:from>
    <xdr:to>
      <xdr:col>25</xdr:col>
      <xdr:colOff>554181</xdr:colOff>
      <xdr:row>15</xdr:row>
      <xdr:rowOff>113835</xdr:rowOff>
    </xdr:to>
    <xdr:sp macro="" textlink="">
      <xdr:nvSpPr>
        <xdr:cNvPr id="232" name="テキスト ボックス 231">
          <a:extLst>
            <a:ext uri="{FF2B5EF4-FFF2-40B4-BE49-F238E27FC236}">
              <a16:creationId xmlns:a16="http://schemas.microsoft.com/office/drawing/2014/main" id="{C8B0ADAF-9F94-ABE7-3892-9A92137F2EE2}"/>
            </a:ext>
          </a:extLst>
        </xdr:cNvPr>
        <xdr:cNvSpPr txBox="1"/>
      </xdr:nvSpPr>
      <xdr:spPr>
        <a:xfrm>
          <a:off x="10668000" y="2918466"/>
          <a:ext cx="7204363" cy="83218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競争契約の方法を選択している場合この欄は「チェック欄」のどこかに「</a:t>
          </a:r>
          <a:r>
            <a:rPr kumimoji="1" lang="en-US" altLang="ja-JP" sz="1100">
              <a:solidFill>
                <a:srgbClr val="FF0000"/>
              </a:solidFill>
            </a:rPr>
            <a:t>1</a:t>
          </a:r>
          <a:r>
            <a:rPr kumimoji="1" lang="ja-JP" altLang="en-US" sz="1100">
              <a:solidFill>
                <a:srgbClr val="FF0000"/>
              </a:solidFill>
            </a:rPr>
            <a:t>」が入力されないと表示されない。</a:t>
          </a:r>
          <a:endParaRPr kumimoji="1" lang="en-US" altLang="ja-JP" sz="1100">
            <a:solidFill>
              <a:srgbClr val="FF0000"/>
            </a:solidFill>
          </a:endParaRPr>
        </a:p>
      </xdr:txBody>
    </xdr:sp>
    <xdr:clientData/>
  </xdr:twoCellAnchor>
  <xdr:twoCellAnchor>
    <xdr:from>
      <xdr:col>19</xdr:col>
      <xdr:colOff>87379</xdr:colOff>
      <xdr:row>398</xdr:row>
      <xdr:rowOff>107243</xdr:rowOff>
    </xdr:from>
    <xdr:to>
      <xdr:col>21</xdr:col>
      <xdr:colOff>259772</xdr:colOff>
      <xdr:row>403</xdr:row>
      <xdr:rowOff>155863</xdr:rowOff>
    </xdr:to>
    <xdr:sp macro="" textlink="">
      <xdr:nvSpPr>
        <xdr:cNvPr id="46" name="正方形/長方形 45">
          <a:extLst>
            <a:ext uri="{FF2B5EF4-FFF2-40B4-BE49-F238E27FC236}">
              <a16:creationId xmlns:a16="http://schemas.microsoft.com/office/drawing/2014/main" id="{A7670FC6-5263-B1C0-3741-38EB6152AA06}"/>
            </a:ext>
          </a:extLst>
        </xdr:cNvPr>
        <xdr:cNvSpPr/>
      </xdr:nvSpPr>
      <xdr:spPr>
        <a:xfrm>
          <a:off x="13249197" y="96604152"/>
          <a:ext cx="1557848" cy="1260893"/>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17</xdr:col>
      <xdr:colOff>603792</xdr:colOff>
      <xdr:row>404</xdr:row>
      <xdr:rowOff>139643</xdr:rowOff>
    </xdr:from>
    <xdr:to>
      <xdr:col>21</xdr:col>
      <xdr:colOff>594905</xdr:colOff>
      <xdr:row>407</xdr:row>
      <xdr:rowOff>110506</xdr:rowOff>
    </xdr:to>
    <xdr:sp macro="" textlink="">
      <xdr:nvSpPr>
        <xdr:cNvPr id="53" name="テキスト ボックス 52">
          <a:extLst>
            <a:ext uri="{FF2B5EF4-FFF2-40B4-BE49-F238E27FC236}">
              <a16:creationId xmlns:a16="http://schemas.microsoft.com/office/drawing/2014/main" id="{08958841-E549-0B62-B0E3-AEA1629285E6}"/>
            </a:ext>
          </a:extLst>
        </xdr:cNvPr>
        <xdr:cNvSpPr txBox="1"/>
      </xdr:nvSpPr>
      <xdr:spPr>
        <a:xfrm>
          <a:off x="12380156" y="98091279"/>
          <a:ext cx="2762022" cy="6982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この欄の入力内容が一番上の「支社」欄の選択肢になる。</a:t>
          </a:r>
        </a:p>
      </xdr:txBody>
    </xdr:sp>
    <xdr:clientData/>
  </xdr:twoCellAnchor>
  <xdr:twoCellAnchor>
    <xdr:from>
      <xdr:col>22</xdr:col>
      <xdr:colOff>257097</xdr:colOff>
      <xdr:row>398</xdr:row>
      <xdr:rowOff>103779</xdr:rowOff>
    </xdr:from>
    <xdr:to>
      <xdr:col>24</xdr:col>
      <xdr:colOff>429490</xdr:colOff>
      <xdr:row>402</xdr:row>
      <xdr:rowOff>155864</xdr:rowOff>
    </xdr:to>
    <xdr:sp macro="" textlink="">
      <xdr:nvSpPr>
        <xdr:cNvPr id="71" name="正方形/長方形 70">
          <a:extLst>
            <a:ext uri="{FF2B5EF4-FFF2-40B4-BE49-F238E27FC236}">
              <a16:creationId xmlns:a16="http://schemas.microsoft.com/office/drawing/2014/main" id="{1480B444-DCB1-2858-6296-424C69873CD9}"/>
            </a:ext>
          </a:extLst>
        </xdr:cNvPr>
        <xdr:cNvSpPr/>
      </xdr:nvSpPr>
      <xdr:spPr>
        <a:xfrm>
          <a:off x="15497097" y="96600688"/>
          <a:ext cx="1557848" cy="1021903"/>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21</xdr:col>
      <xdr:colOff>513738</xdr:colOff>
      <xdr:row>402</xdr:row>
      <xdr:rowOff>205452</xdr:rowOff>
    </xdr:from>
    <xdr:to>
      <xdr:col>25</xdr:col>
      <xdr:colOff>504851</xdr:colOff>
      <xdr:row>405</xdr:row>
      <xdr:rowOff>176315</xdr:rowOff>
    </xdr:to>
    <xdr:sp macro="" textlink="">
      <xdr:nvSpPr>
        <xdr:cNvPr id="98" name="テキスト ボックス 97">
          <a:extLst>
            <a:ext uri="{FF2B5EF4-FFF2-40B4-BE49-F238E27FC236}">
              <a16:creationId xmlns:a16="http://schemas.microsoft.com/office/drawing/2014/main" id="{B973E5D9-7317-9821-BC09-08E697B04C8E}"/>
            </a:ext>
          </a:extLst>
        </xdr:cNvPr>
        <xdr:cNvSpPr txBox="1"/>
      </xdr:nvSpPr>
      <xdr:spPr>
        <a:xfrm>
          <a:off x="15061011" y="97672179"/>
          <a:ext cx="2762022" cy="6982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この欄の入力内容が一番上の「同種工事の設定数」の選択肢になる。</a:t>
          </a:r>
        </a:p>
      </xdr:txBody>
    </xdr:sp>
    <xdr:clientData/>
  </xdr:twoCellAnchor>
  <xdr:twoCellAnchor>
    <xdr:from>
      <xdr:col>25</xdr:col>
      <xdr:colOff>450273</xdr:colOff>
      <xdr:row>398</xdr:row>
      <xdr:rowOff>82997</xdr:rowOff>
    </xdr:from>
    <xdr:to>
      <xdr:col>27</xdr:col>
      <xdr:colOff>685800</xdr:colOff>
      <xdr:row>402</xdr:row>
      <xdr:rowOff>17318</xdr:rowOff>
    </xdr:to>
    <xdr:sp macro="" textlink="">
      <xdr:nvSpPr>
        <xdr:cNvPr id="112" name="正方形/長方形 111">
          <a:extLst>
            <a:ext uri="{FF2B5EF4-FFF2-40B4-BE49-F238E27FC236}">
              <a16:creationId xmlns:a16="http://schemas.microsoft.com/office/drawing/2014/main" id="{AE96CF43-C12F-6183-6175-E14072E2EAF2}"/>
            </a:ext>
          </a:extLst>
        </xdr:cNvPr>
        <xdr:cNvSpPr/>
      </xdr:nvSpPr>
      <xdr:spPr>
        <a:xfrm>
          <a:off x="17768455" y="96579906"/>
          <a:ext cx="1620981" cy="904139"/>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25</xdr:col>
      <xdr:colOff>354411</xdr:colOff>
      <xdr:row>402</xdr:row>
      <xdr:rowOff>80761</xdr:rowOff>
    </xdr:from>
    <xdr:to>
      <xdr:col>29</xdr:col>
      <xdr:colOff>345524</xdr:colOff>
      <xdr:row>405</xdr:row>
      <xdr:rowOff>51624</xdr:rowOff>
    </xdr:to>
    <xdr:sp macro="" textlink="">
      <xdr:nvSpPr>
        <xdr:cNvPr id="114" name="テキスト ボックス 113">
          <a:extLst>
            <a:ext uri="{FF2B5EF4-FFF2-40B4-BE49-F238E27FC236}">
              <a16:creationId xmlns:a16="http://schemas.microsoft.com/office/drawing/2014/main" id="{FB5E7DFC-F8DF-54E9-B6BC-D218B6F3368C}"/>
            </a:ext>
          </a:extLst>
        </xdr:cNvPr>
        <xdr:cNvSpPr txBox="1"/>
      </xdr:nvSpPr>
      <xdr:spPr>
        <a:xfrm>
          <a:off x="17672593" y="97547488"/>
          <a:ext cx="2762022" cy="6982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この欄の入力内容が一番上の「ＪＶ募集」の選択肢になる。</a:t>
          </a:r>
        </a:p>
      </xdr:txBody>
    </xdr:sp>
    <xdr:clientData/>
  </xdr:twoCellAnchor>
  <xdr:twoCellAnchor>
    <xdr:from>
      <xdr:col>9</xdr:col>
      <xdr:colOff>432955</xdr:colOff>
      <xdr:row>15</xdr:row>
      <xdr:rowOff>225137</xdr:rowOff>
    </xdr:from>
    <xdr:to>
      <xdr:col>16</xdr:col>
      <xdr:colOff>329046</xdr:colOff>
      <xdr:row>16</xdr:row>
      <xdr:rowOff>173186</xdr:rowOff>
    </xdr:to>
    <xdr:sp macro="" textlink="">
      <xdr:nvSpPr>
        <xdr:cNvPr id="2" name="左中かっこ 1">
          <a:extLst>
            <a:ext uri="{FF2B5EF4-FFF2-40B4-BE49-F238E27FC236}">
              <a16:creationId xmlns:a16="http://schemas.microsoft.com/office/drawing/2014/main" id="{569A9B1F-16EA-461D-9696-69CCA3BF12BA}"/>
            </a:ext>
          </a:extLst>
        </xdr:cNvPr>
        <xdr:cNvSpPr/>
      </xdr:nvSpPr>
      <xdr:spPr>
        <a:xfrm rot="5400000">
          <a:off x="8944839" y="1584616"/>
          <a:ext cx="190504" cy="4745182"/>
        </a:xfrm>
        <a:prstGeom prst="leftBrace">
          <a:avLst>
            <a:gd name="adj1" fmla="val 8333"/>
            <a:gd name="adj2" fmla="val 49092"/>
          </a:avLst>
        </a:prstGeom>
        <a:ln>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339</xdr:row>
      <xdr:rowOff>151087</xdr:rowOff>
    </xdr:from>
    <xdr:to>
      <xdr:col>8</xdr:col>
      <xdr:colOff>554421</xdr:colOff>
      <xdr:row>362</xdr:row>
      <xdr:rowOff>526</xdr:rowOff>
    </xdr:to>
    <xdr:pic>
      <xdr:nvPicPr>
        <xdr:cNvPr id="34" name="図 33">
          <a:extLst>
            <a:ext uri="{FF2B5EF4-FFF2-40B4-BE49-F238E27FC236}">
              <a16:creationId xmlns:a16="http://schemas.microsoft.com/office/drawing/2014/main" id="{649A95FB-E824-BD3E-7586-6BFE28A7EB0A}"/>
            </a:ext>
          </a:extLst>
        </xdr:cNvPr>
        <xdr:cNvPicPr>
          <a:picLocks noChangeAspect="1"/>
        </xdr:cNvPicPr>
      </xdr:nvPicPr>
      <xdr:blipFill>
        <a:blip xmlns:r="http://schemas.openxmlformats.org/officeDocument/2006/relationships" r:embed="rId1"/>
        <a:stretch>
          <a:fillRect/>
        </a:stretch>
      </xdr:blipFill>
      <xdr:spPr>
        <a:xfrm>
          <a:off x="0" y="80331880"/>
          <a:ext cx="6019800" cy="5280660"/>
        </a:xfrm>
        <a:prstGeom prst="rect">
          <a:avLst/>
        </a:prstGeom>
      </xdr:spPr>
    </xdr:pic>
    <xdr:clientData/>
  </xdr:twoCellAnchor>
  <xdr:twoCellAnchor>
    <xdr:from>
      <xdr:col>0</xdr:col>
      <xdr:colOff>0</xdr:colOff>
      <xdr:row>45</xdr:row>
      <xdr:rowOff>130456</xdr:rowOff>
    </xdr:from>
    <xdr:to>
      <xdr:col>8</xdr:col>
      <xdr:colOff>644925</xdr:colOff>
      <xdr:row>65</xdr:row>
      <xdr:rowOff>47626</xdr:rowOff>
    </xdr:to>
    <xdr:grpSp>
      <xdr:nvGrpSpPr>
        <xdr:cNvPr id="13" name="グループ化 12">
          <a:extLst>
            <a:ext uri="{FF2B5EF4-FFF2-40B4-BE49-F238E27FC236}">
              <a16:creationId xmlns:a16="http://schemas.microsoft.com/office/drawing/2014/main" id="{C6BD1678-0CA4-5A9D-F218-8E6F4CCD71D4}"/>
            </a:ext>
          </a:extLst>
        </xdr:cNvPr>
        <xdr:cNvGrpSpPr/>
      </xdr:nvGrpSpPr>
      <xdr:grpSpPr>
        <a:xfrm>
          <a:off x="0" y="11152242"/>
          <a:ext cx="6087782" cy="4815741"/>
          <a:chOff x="0" y="949606"/>
          <a:chExt cx="6131325" cy="4679670"/>
        </a:xfrm>
      </xdr:grpSpPr>
      <xdr:pic>
        <xdr:nvPicPr>
          <xdr:cNvPr id="7" name="図 6">
            <a:extLst>
              <a:ext uri="{FF2B5EF4-FFF2-40B4-BE49-F238E27FC236}">
                <a16:creationId xmlns:a16="http://schemas.microsoft.com/office/drawing/2014/main" id="{354CAECE-48C0-71C7-EA7F-943B67740D26}"/>
              </a:ext>
            </a:extLst>
          </xdr:cNvPr>
          <xdr:cNvPicPr>
            <a:picLocks noChangeAspect="1"/>
          </xdr:cNvPicPr>
        </xdr:nvPicPr>
        <xdr:blipFill>
          <a:blip xmlns:r="http://schemas.openxmlformats.org/officeDocument/2006/relationships" r:embed="rId2"/>
          <a:stretch>
            <a:fillRect/>
          </a:stretch>
        </xdr:blipFill>
        <xdr:spPr>
          <a:xfrm>
            <a:off x="0" y="949606"/>
            <a:ext cx="6131325" cy="4679670"/>
          </a:xfrm>
          <a:prstGeom prst="rect">
            <a:avLst/>
          </a:prstGeom>
        </xdr:spPr>
      </xdr:pic>
      <xdr:sp macro="" textlink="">
        <xdr:nvSpPr>
          <xdr:cNvPr id="2" name="正方形/長方形 1">
            <a:extLst>
              <a:ext uri="{FF2B5EF4-FFF2-40B4-BE49-F238E27FC236}">
                <a16:creationId xmlns:a16="http://schemas.microsoft.com/office/drawing/2014/main" id="{EA814C3F-6D36-47A9-A11D-DBE989EF6617}"/>
              </a:ext>
            </a:extLst>
          </xdr:cNvPr>
          <xdr:cNvSpPr/>
        </xdr:nvSpPr>
        <xdr:spPr>
          <a:xfrm>
            <a:off x="941850" y="2428858"/>
            <a:ext cx="725025" cy="3171842"/>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0</xdr:col>
      <xdr:colOff>28575</xdr:colOff>
      <xdr:row>89</xdr:row>
      <xdr:rowOff>6046</xdr:rowOff>
    </xdr:from>
    <xdr:to>
      <xdr:col>8</xdr:col>
      <xdr:colOff>657917</xdr:colOff>
      <xdr:row>108</xdr:row>
      <xdr:rowOff>142875</xdr:rowOff>
    </xdr:to>
    <xdr:grpSp>
      <xdr:nvGrpSpPr>
        <xdr:cNvPr id="14" name="グループ化 13">
          <a:extLst>
            <a:ext uri="{FF2B5EF4-FFF2-40B4-BE49-F238E27FC236}">
              <a16:creationId xmlns:a16="http://schemas.microsoft.com/office/drawing/2014/main" id="{9B1A7728-E08E-239F-0C4B-5FD108DF0953}"/>
            </a:ext>
          </a:extLst>
        </xdr:cNvPr>
        <xdr:cNvGrpSpPr/>
      </xdr:nvGrpSpPr>
      <xdr:grpSpPr>
        <a:xfrm>
          <a:off x="28575" y="21804689"/>
          <a:ext cx="6072199" cy="4790472"/>
          <a:chOff x="0" y="10645471"/>
          <a:chExt cx="6115742" cy="4661204"/>
        </a:xfrm>
      </xdr:grpSpPr>
      <xdr:pic>
        <xdr:nvPicPr>
          <xdr:cNvPr id="3" name="図 2">
            <a:extLst>
              <a:ext uri="{FF2B5EF4-FFF2-40B4-BE49-F238E27FC236}">
                <a16:creationId xmlns:a16="http://schemas.microsoft.com/office/drawing/2014/main" id="{955286D4-AC10-8D65-9D21-BD72F48BD8A3}"/>
              </a:ext>
            </a:extLst>
          </xdr:cNvPr>
          <xdr:cNvPicPr>
            <a:picLocks noChangeAspect="1"/>
          </xdr:cNvPicPr>
        </xdr:nvPicPr>
        <xdr:blipFill>
          <a:blip xmlns:r="http://schemas.openxmlformats.org/officeDocument/2006/relationships" r:embed="rId2"/>
          <a:stretch>
            <a:fillRect/>
          </a:stretch>
        </xdr:blipFill>
        <xdr:spPr>
          <a:xfrm>
            <a:off x="0" y="10645471"/>
            <a:ext cx="6115742" cy="4661204"/>
          </a:xfrm>
          <a:prstGeom prst="rect">
            <a:avLst/>
          </a:prstGeom>
        </xdr:spPr>
      </xdr:pic>
      <xdr:sp macro="" textlink="">
        <xdr:nvSpPr>
          <xdr:cNvPr id="4" name="正方形/長方形 3">
            <a:extLst>
              <a:ext uri="{FF2B5EF4-FFF2-40B4-BE49-F238E27FC236}">
                <a16:creationId xmlns:a16="http://schemas.microsoft.com/office/drawing/2014/main" id="{4C6B52CE-9B58-4E65-8D74-2FE3BD6559F8}"/>
              </a:ext>
            </a:extLst>
          </xdr:cNvPr>
          <xdr:cNvSpPr/>
        </xdr:nvSpPr>
        <xdr:spPr>
          <a:xfrm>
            <a:off x="3558032" y="12270671"/>
            <a:ext cx="2137917" cy="140404"/>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5" name="正方形/長方形 4">
            <a:extLst>
              <a:ext uri="{FF2B5EF4-FFF2-40B4-BE49-F238E27FC236}">
                <a16:creationId xmlns:a16="http://schemas.microsoft.com/office/drawing/2014/main" id="{BC9D982C-4092-F500-35B3-92D9C73529AD}"/>
              </a:ext>
            </a:extLst>
          </xdr:cNvPr>
          <xdr:cNvSpPr/>
        </xdr:nvSpPr>
        <xdr:spPr>
          <a:xfrm>
            <a:off x="3574784" y="12571527"/>
            <a:ext cx="311415" cy="639647"/>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6" name="正方形/長方形 5">
            <a:extLst>
              <a:ext uri="{FF2B5EF4-FFF2-40B4-BE49-F238E27FC236}">
                <a16:creationId xmlns:a16="http://schemas.microsoft.com/office/drawing/2014/main" id="{603711FB-9036-475F-9603-6505C4FA569F}"/>
              </a:ext>
            </a:extLst>
          </xdr:cNvPr>
          <xdr:cNvSpPr/>
        </xdr:nvSpPr>
        <xdr:spPr>
          <a:xfrm>
            <a:off x="2634417" y="12572841"/>
            <a:ext cx="307120" cy="343737"/>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8" name="正方形/長方形 7">
            <a:extLst>
              <a:ext uri="{FF2B5EF4-FFF2-40B4-BE49-F238E27FC236}">
                <a16:creationId xmlns:a16="http://schemas.microsoft.com/office/drawing/2014/main" id="{55951D5D-6E6C-7445-AB53-66F733CAD794}"/>
              </a:ext>
            </a:extLst>
          </xdr:cNvPr>
          <xdr:cNvSpPr/>
        </xdr:nvSpPr>
        <xdr:spPr>
          <a:xfrm>
            <a:off x="2636080" y="13192953"/>
            <a:ext cx="307145" cy="646872"/>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editAs="oneCell">
    <xdr:from>
      <xdr:col>0</xdr:col>
      <xdr:colOff>56029</xdr:colOff>
      <xdr:row>128</xdr:row>
      <xdr:rowOff>44823</xdr:rowOff>
    </xdr:from>
    <xdr:to>
      <xdr:col>8</xdr:col>
      <xdr:colOff>523538</xdr:colOff>
      <xdr:row>141</xdr:row>
      <xdr:rowOff>201257</xdr:rowOff>
    </xdr:to>
    <xdr:pic>
      <xdr:nvPicPr>
        <xdr:cNvPr id="12" name="図 11">
          <a:extLst>
            <a:ext uri="{FF2B5EF4-FFF2-40B4-BE49-F238E27FC236}">
              <a16:creationId xmlns:a16="http://schemas.microsoft.com/office/drawing/2014/main" id="{9EB0DF69-AAEB-20EC-5A51-7A07001AE574}"/>
            </a:ext>
          </a:extLst>
        </xdr:cNvPr>
        <xdr:cNvPicPr>
          <a:picLocks noChangeAspect="1"/>
        </xdr:cNvPicPr>
      </xdr:nvPicPr>
      <xdr:blipFill>
        <a:blip xmlns:r="http://schemas.openxmlformats.org/officeDocument/2006/relationships" r:embed="rId3"/>
        <a:stretch>
          <a:fillRect/>
        </a:stretch>
      </xdr:blipFill>
      <xdr:spPr>
        <a:xfrm>
          <a:off x="56029" y="515470"/>
          <a:ext cx="5935980" cy="3215640"/>
        </a:xfrm>
        <a:prstGeom prst="rect">
          <a:avLst/>
        </a:prstGeom>
      </xdr:spPr>
    </xdr:pic>
    <xdr:clientData/>
  </xdr:twoCellAnchor>
  <xdr:twoCellAnchor>
    <xdr:from>
      <xdr:col>0</xdr:col>
      <xdr:colOff>447675</xdr:colOff>
      <xdr:row>109</xdr:row>
      <xdr:rowOff>219075</xdr:rowOff>
    </xdr:from>
    <xdr:to>
      <xdr:col>7</xdr:col>
      <xdr:colOff>400050</xdr:colOff>
      <xdr:row>125</xdr:row>
      <xdr:rowOff>188006</xdr:rowOff>
    </xdr:to>
    <xdr:grpSp>
      <xdr:nvGrpSpPr>
        <xdr:cNvPr id="20" name="グループ化 19">
          <a:extLst>
            <a:ext uri="{FF2B5EF4-FFF2-40B4-BE49-F238E27FC236}">
              <a16:creationId xmlns:a16="http://schemas.microsoft.com/office/drawing/2014/main" id="{526298D6-1B86-FDB5-7997-C9329D972DBB}"/>
            </a:ext>
          </a:extLst>
        </xdr:cNvPr>
        <xdr:cNvGrpSpPr>
          <a:grpSpLocks noChangeAspect="1"/>
        </xdr:cNvGrpSpPr>
      </xdr:nvGrpSpPr>
      <xdr:grpSpPr>
        <a:xfrm>
          <a:off x="447675" y="26916289"/>
          <a:ext cx="4714875" cy="3887788"/>
          <a:chOff x="0" y="16440150"/>
          <a:chExt cx="5019675" cy="3990975"/>
        </a:xfrm>
      </xdr:grpSpPr>
      <xdr:pic>
        <xdr:nvPicPr>
          <xdr:cNvPr id="16" name="図 15">
            <a:extLst>
              <a:ext uri="{FF2B5EF4-FFF2-40B4-BE49-F238E27FC236}">
                <a16:creationId xmlns:a16="http://schemas.microsoft.com/office/drawing/2014/main" id="{78777B6D-10F9-F1B2-367F-8DE4265D148E}"/>
              </a:ext>
            </a:extLst>
          </xdr:cNvPr>
          <xdr:cNvPicPr>
            <a:picLocks noChangeAspect="1"/>
          </xdr:cNvPicPr>
        </xdr:nvPicPr>
        <xdr:blipFill rotWithShape="1">
          <a:blip xmlns:r="http://schemas.openxmlformats.org/officeDocument/2006/relationships" r:embed="rId4"/>
          <a:srcRect r="15273" b="30629"/>
          <a:stretch/>
        </xdr:blipFill>
        <xdr:spPr>
          <a:xfrm>
            <a:off x="0" y="16440150"/>
            <a:ext cx="5019675" cy="3990975"/>
          </a:xfrm>
          <a:prstGeom prst="rect">
            <a:avLst/>
          </a:prstGeom>
        </xdr:spPr>
      </xdr:pic>
      <xdr:sp macro="" textlink="">
        <xdr:nvSpPr>
          <xdr:cNvPr id="18" name="正方形/長方形 17">
            <a:extLst>
              <a:ext uri="{FF2B5EF4-FFF2-40B4-BE49-F238E27FC236}">
                <a16:creationId xmlns:a16="http://schemas.microsoft.com/office/drawing/2014/main" id="{201BAAA0-CB5D-4443-BE79-41684460762C}"/>
              </a:ext>
            </a:extLst>
          </xdr:cNvPr>
          <xdr:cNvSpPr/>
        </xdr:nvSpPr>
        <xdr:spPr>
          <a:xfrm>
            <a:off x="2247900" y="19230975"/>
            <a:ext cx="1666875" cy="142875"/>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9" name="正方形/長方形 18">
            <a:extLst>
              <a:ext uri="{FF2B5EF4-FFF2-40B4-BE49-F238E27FC236}">
                <a16:creationId xmlns:a16="http://schemas.microsoft.com/office/drawing/2014/main" id="{7C3C39D0-1408-4B0B-B074-6207808373FC}"/>
              </a:ext>
            </a:extLst>
          </xdr:cNvPr>
          <xdr:cNvSpPr/>
        </xdr:nvSpPr>
        <xdr:spPr>
          <a:xfrm>
            <a:off x="2228850" y="19488150"/>
            <a:ext cx="1476375" cy="133350"/>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0</xdr:col>
      <xdr:colOff>0</xdr:colOff>
      <xdr:row>172</xdr:row>
      <xdr:rowOff>59121</xdr:rowOff>
    </xdr:from>
    <xdr:to>
      <xdr:col>8</xdr:col>
      <xdr:colOff>607761</xdr:colOff>
      <xdr:row>196</xdr:row>
      <xdr:rowOff>219074</xdr:rowOff>
    </xdr:to>
    <xdr:grpSp>
      <xdr:nvGrpSpPr>
        <xdr:cNvPr id="27" name="グループ化 26">
          <a:extLst>
            <a:ext uri="{FF2B5EF4-FFF2-40B4-BE49-F238E27FC236}">
              <a16:creationId xmlns:a16="http://schemas.microsoft.com/office/drawing/2014/main" id="{2569E163-21EE-66FC-F760-072B5AB03E49}"/>
            </a:ext>
          </a:extLst>
        </xdr:cNvPr>
        <xdr:cNvGrpSpPr/>
      </xdr:nvGrpSpPr>
      <xdr:grpSpPr>
        <a:xfrm>
          <a:off x="0" y="42186835"/>
          <a:ext cx="6050618" cy="6038239"/>
          <a:chOff x="0" y="40747293"/>
          <a:chExt cx="6073140" cy="5835540"/>
        </a:xfrm>
      </xdr:grpSpPr>
      <xdr:pic>
        <xdr:nvPicPr>
          <xdr:cNvPr id="22" name="図 21">
            <a:extLst>
              <a:ext uri="{FF2B5EF4-FFF2-40B4-BE49-F238E27FC236}">
                <a16:creationId xmlns:a16="http://schemas.microsoft.com/office/drawing/2014/main" id="{F55C5B6D-B37D-5063-3CB2-817064785A1D}"/>
              </a:ext>
            </a:extLst>
          </xdr:cNvPr>
          <xdr:cNvPicPr>
            <a:picLocks noChangeAspect="1"/>
          </xdr:cNvPicPr>
        </xdr:nvPicPr>
        <xdr:blipFill>
          <a:blip xmlns:r="http://schemas.openxmlformats.org/officeDocument/2006/relationships" r:embed="rId5"/>
          <a:stretch>
            <a:fillRect/>
          </a:stretch>
        </xdr:blipFill>
        <xdr:spPr>
          <a:xfrm>
            <a:off x="0" y="40747293"/>
            <a:ext cx="6073140" cy="4701540"/>
          </a:xfrm>
          <a:prstGeom prst="rect">
            <a:avLst/>
          </a:prstGeom>
        </xdr:spPr>
      </xdr:pic>
      <xdr:grpSp>
        <xdr:nvGrpSpPr>
          <xdr:cNvPr id="37" name="グループ化 36">
            <a:extLst>
              <a:ext uri="{FF2B5EF4-FFF2-40B4-BE49-F238E27FC236}">
                <a16:creationId xmlns:a16="http://schemas.microsoft.com/office/drawing/2014/main" id="{C5AEBCBF-E8F8-2203-EF47-D4C0E4E98064}"/>
              </a:ext>
            </a:extLst>
          </xdr:cNvPr>
          <xdr:cNvGrpSpPr/>
        </xdr:nvGrpSpPr>
        <xdr:grpSpPr>
          <a:xfrm>
            <a:off x="113906" y="43082686"/>
            <a:ext cx="4679632" cy="3500147"/>
            <a:chOff x="114300" y="33375600"/>
            <a:chExt cx="4695825" cy="3524251"/>
          </a:xfrm>
        </xdr:grpSpPr>
        <xdr:grpSp>
          <xdr:nvGrpSpPr>
            <xdr:cNvPr id="26" name="グループ化 25">
              <a:extLst>
                <a:ext uri="{FF2B5EF4-FFF2-40B4-BE49-F238E27FC236}">
                  <a16:creationId xmlns:a16="http://schemas.microsoft.com/office/drawing/2014/main" id="{BCB00760-E7DC-8AD6-E4D0-6EFF8CBB63C9}"/>
                </a:ext>
              </a:extLst>
            </xdr:cNvPr>
            <xdr:cNvGrpSpPr/>
          </xdr:nvGrpSpPr>
          <xdr:grpSpPr>
            <a:xfrm>
              <a:off x="238125" y="33375600"/>
              <a:ext cx="771525" cy="1800225"/>
              <a:chOff x="238125" y="32889825"/>
              <a:chExt cx="771525" cy="1800225"/>
            </a:xfrm>
          </xdr:grpSpPr>
          <xdr:sp macro="" textlink="">
            <xdr:nvSpPr>
              <xdr:cNvPr id="24" name="正方形/長方形 23">
                <a:extLst>
                  <a:ext uri="{FF2B5EF4-FFF2-40B4-BE49-F238E27FC236}">
                    <a16:creationId xmlns:a16="http://schemas.microsoft.com/office/drawing/2014/main" id="{20D649FE-0239-4344-B562-5A46DA757F9C}"/>
                  </a:ext>
                </a:extLst>
              </xdr:cNvPr>
              <xdr:cNvSpPr/>
            </xdr:nvSpPr>
            <xdr:spPr>
              <a:xfrm>
                <a:off x="238125" y="32899350"/>
                <a:ext cx="95250" cy="1790700"/>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25" name="正方形/長方形 24">
                <a:extLst>
                  <a:ext uri="{FF2B5EF4-FFF2-40B4-BE49-F238E27FC236}">
                    <a16:creationId xmlns:a16="http://schemas.microsoft.com/office/drawing/2014/main" id="{98C8627A-DB15-1A53-3DC4-B2AAEF6F6E8C}"/>
                  </a:ext>
                </a:extLst>
              </xdr:cNvPr>
              <xdr:cNvSpPr/>
            </xdr:nvSpPr>
            <xdr:spPr>
              <a:xfrm>
                <a:off x="914400" y="32889825"/>
                <a:ext cx="95250" cy="1790700"/>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xnSp macro="">
          <xdr:nvCxnSpPr>
            <xdr:cNvPr id="28" name="直線コネクタ 27">
              <a:extLst>
                <a:ext uri="{FF2B5EF4-FFF2-40B4-BE49-F238E27FC236}">
                  <a16:creationId xmlns:a16="http://schemas.microsoft.com/office/drawing/2014/main" id="{6C1042EB-18E7-AC49-DD8E-EC1BCF5D7F35}"/>
                </a:ext>
              </a:extLst>
            </xdr:cNvPr>
            <xdr:cNvCxnSpPr>
              <a:stCxn id="24" idx="2"/>
              <a:endCxn id="33" idx="0"/>
            </xdr:cNvCxnSpPr>
          </xdr:nvCxnSpPr>
          <xdr:spPr>
            <a:xfrm>
              <a:off x="285750" y="35175825"/>
              <a:ext cx="428625" cy="1400176"/>
            </a:xfrm>
            <a:prstGeom prst="line">
              <a:avLst/>
            </a:prstGeom>
            <a:ln>
              <a:solidFill>
                <a:srgbClr val="FF0000"/>
              </a:solidFill>
            </a:ln>
          </xdr:spPr>
          <xdr:style>
            <a:lnRef idx="1">
              <a:schemeClr val="accent1"/>
            </a:lnRef>
            <a:fillRef idx="0">
              <a:schemeClr val="accent1"/>
            </a:fillRef>
            <a:effectRef idx="0">
              <a:schemeClr val="accent1"/>
            </a:effectRef>
            <a:fontRef idx="minor">
              <a:schemeClr val="tx1"/>
            </a:fontRef>
          </xdr:style>
        </xdr:cxnSp>
        <xdr:sp macro="" textlink="">
          <xdr:nvSpPr>
            <xdr:cNvPr id="33" name="テキスト ボックス 32">
              <a:extLst>
                <a:ext uri="{FF2B5EF4-FFF2-40B4-BE49-F238E27FC236}">
                  <a16:creationId xmlns:a16="http://schemas.microsoft.com/office/drawing/2014/main" id="{6D932DFB-CC40-0D4C-8E39-4F1D2FAB9FFD}"/>
                </a:ext>
              </a:extLst>
            </xdr:cNvPr>
            <xdr:cNvSpPr txBox="1"/>
          </xdr:nvSpPr>
          <xdr:spPr>
            <a:xfrm>
              <a:off x="114300" y="36576001"/>
              <a:ext cx="1200150" cy="323850"/>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「１」を入力</a:t>
              </a:r>
            </a:p>
          </xdr:txBody>
        </xdr:sp>
        <xdr:sp macro="" textlink="">
          <xdr:nvSpPr>
            <xdr:cNvPr id="42" name="テキスト ボックス 41">
              <a:extLst>
                <a:ext uri="{FF2B5EF4-FFF2-40B4-BE49-F238E27FC236}">
                  <a16:creationId xmlns:a16="http://schemas.microsoft.com/office/drawing/2014/main" id="{ADC62B8F-4AD8-452E-D27A-F56E76370D01}"/>
                </a:ext>
              </a:extLst>
            </xdr:cNvPr>
            <xdr:cNvSpPr txBox="1"/>
          </xdr:nvSpPr>
          <xdr:spPr>
            <a:xfrm>
              <a:off x="1352549" y="33385126"/>
              <a:ext cx="3457576" cy="685799"/>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どこでもいいので上のセルのコピー⇒貼り付け</a:t>
              </a:r>
              <a:endParaRPr kumimoji="1" lang="en-US" altLang="ja-JP" sz="1100"/>
            </a:p>
            <a:p>
              <a:r>
                <a:rPr kumimoji="1" lang="en-US" altLang="ja-JP" sz="1100"/>
                <a:t>※</a:t>
              </a:r>
              <a:r>
                <a:rPr kumimoji="1" lang="ja-JP" altLang="en-US" sz="1100"/>
                <a:t>上と同様の計算式をコピーする</a:t>
              </a:r>
            </a:p>
          </xdr:txBody>
        </xdr:sp>
      </xdr:grpSp>
    </xdr:grpSp>
    <xdr:clientData/>
  </xdr:twoCellAnchor>
  <xdr:twoCellAnchor>
    <xdr:from>
      <xdr:col>1</xdr:col>
      <xdr:colOff>209550</xdr:colOff>
      <xdr:row>178</xdr:row>
      <xdr:rowOff>200025</xdr:rowOff>
    </xdr:from>
    <xdr:to>
      <xdr:col>1</xdr:col>
      <xdr:colOff>304800</xdr:colOff>
      <xdr:row>182</xdr:row>
      <xdr:rowOff>0</xdr:rowOff>
    </xdr:to>
    <xdr:sp macro="" textlink="">
      <xdr:nvSpPr>
        <xdr:cNvPr id="40" name="楕円 39">
          <a:extLst>
            <a:ext uri="{FF2B5EF4-FFF2-40B4-BE49-F238E27FC236}">
              <a16:creationId xmlns:a16="http://schemas.microsoft.com/office/drawing/2014/main" id="{5BDEFEED-D13A-7947-A8C2-57EDBEE13C57}"/>
            </a:ext>
          </a:extLst>
        </xdr:cNvPr>
        <xdr:cNvSpPr/>
      </xdr:nvSpPr>
      <xdr:spPr>
        <a:xfrm>
          <a:off x="895350" y="32594550"/>
          <a:ext cx="95250" cy="752475"/>
        </a:xfrm>
        <a:prstGeom prst="ellipse">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19050</xdr:colOff>
      <xdr:row>180</xdr:row>
      <xdr:rowOff>57150</xdr:rowOff>
    </xdr:from>
    <xdr:to>
      <xdr:col>1</xdr:col>
      <xdr:colOff>609600</xdr:colOff>
      <xdr:row>185</xdr:row>
      <xdr:rowOff>57150</xdr:rowOff>
    </xdr:to>
    <xdr:sp macro="" textlink="">
      <xdr:nvSpPr>
        <xdr:cNvPr id="41" name="円弧 40">
          <a:extLst>
            <a:ext uri="{FF2B5EF4-FFF2-40B4-BE49-F238E27FC236}">
              <a16:creationId xmlns:a16="http://schemas.microsoft.com/office/drawing/2014/main" id="{F0334716-987D-8F44-C947-8A12F122A201}"/>
            </a:ext>
          </a:extLst>
        </xdr:cNvPr>
        <xdr:cNvSpPr/>
      </xdr:nvSpPr>
      <xdr:spPr>
        <a:xfrm>
          <a:off x="704850" y="32927925"/>
          <a:ext cx="590550" cy="1190625"/>
        </a:xfrm>
        <a:prstGeom prst="arc">
          <a:avLst>
            <a:gd name="adj1" fmla="val 16200000"/>
            <a:gd name="adj2" fmla="val 5280609"/>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0</xdr:col>
      <xdr:colOff>0</xdr:colOff>
      <xdr:row>215</xdr:row>
      <xdr:rowOff>104775</xdr:rowOff>
    </xdr:from>
    <xdr:to>
      <xdr:col>8</xdr:col>
      <xdr:colOff>619125</xdr:colOff>
      <xdr:row>242</xdr:row>
      <xdr:rowOff>133350</xdr:rowOff>
    </xdr:to>
    <xdr:grpSp>
      <xdr:nvGrpSpPr>
        <xdr:cNvPr id="54" name="グループ化 53">
          <a:extLst>
            <a:ext uri="{FF2B5EF4-FFF2-40B4-BE49-F238E27FC236}">
              <a16:creationId xmlns:a16="http://schemas.microsoft.com/office/drawing/2014/main" id="{AE51A52E-7BB4-F79D-35C6-A5B437F3116D}"/>
            </a:ext>
          </a:extLst>
        </xdr:cNvPr>
        <xdr:cNvGrpSpPr/>
      </xdr:nvGrpSpPr>
      <xdr:grpSpPr>
        <a:xfrm>
          <a:off x="0" y="52764418"/>
          <a:ext cx="6061982" cy="6641646"/>
          <a:chOff x="0" y="40728900"/>
          <a:chExt cx="6105525" cy="6457950"/>
        </a:xfrm>
      </xdr:grpSpPr>
      <xdr:grpSp>
        <xdr:nvGrpSpPr>
          <xdr:cNvPr id="47" name="グループ化 46">
            <a:extLst>
              <a:ext uri="{FF2B5EF4-FFF2-40B4-BE49-F238E27FC236}">
                <a16:creationId xmlns:a16="http://schemas.microsoft.com/office/drawing/2014/main" id="{7A0773A4-756B-4DE6-5B46-256FFBC23E98}"/>
              </a:ext>
            </a:extLst>
          </xdr:cNvPr>
          <xdr:cNvGrpSpPr/>
        </xdr:nvGrpSpPr>
        <xdr:grpSpPr>
          <a:xfrm>
            <a:off x="0" y="40728900"/>
            <a:ext cx="6105525" cy="5597255"/>
            <a:chOff x="0" y="40490775"/>
            <a:chExt cx="6105525" cy="5597255"/>
          </a:xfrm>
        </xdr:grpSpPr>
        <xdr:pic>
          <xdr:nvPicPr>
            <xdr:cNvPr id="45" name="図 44">
              <a:extLst>
                <a:ext uri="{FF2B5EF4-FFF2-40B4-BE49-F238E27FC236}">
                  <a16:creationId xmlns:a16="http://schemas.microsoft.com/office/drawing/2014/main" id="{E9078425-2A4C-1FBF-87D5-B029A6E7D155}"/>
                </a:ext>
              </a:extLst>
            </xdr:cNvPr>
            <xdr:cNvPicPr>
              <a:picLocks noChangeAspect="1"/>
            </xdr:cNvPicPr>
          </xdr:nvPicPr>
          <xdr:blipFill>
            <a:blip xmlns:r="http://schemas.openxmlformats.org/officeDocument/2006/relationships" r:embed="rId6"/>
            <a:stretch>
              <a:fillRect/>
            </a:stretch>
          </xdr:blipFill>
          <xdr:spPr>
            <a:xfrm>
              <a:off x="0" y="40490775"/>
              <a:ext cx="6105525" cy="5597255"/>
            </a:xfrm>
            <a:prstGeom prst="rect">
              <a:avLst/>
            </a:prstGeom>
          </xdr:spPr>
        </xdr:pic>
        <xdr:sp macro="" textlink="">
          <xdr:nvSpPr>
            <xdr:cNvPr id="46" name="正方形/長方形 45">
              <a:extLst>
                <a:ext uri="{FF2B5EF4-FFF2-40B4-BE49-F238E27FC236}">
                  <a16:creationId xmlns:a16="http://schemas.microsoft.com/office/drawing/2014/main" id="{3569B6C0-AC0A-489F-844B-D6B1C97205CA}"/>
                </a:ext>
              </a:extLst>
            </xdr:cNvPr>
            <xdr:cNvSpPr/>
          </xdr:nvSpPr>
          <xdr:spPr>
            <a:xfrm>
              <a:off x="742950" y="43433999"/>
              <a:ext cx="95250" cy="2200275"/>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xnSp macro="">
        <xdr:nvCxnSpPr>
          <xdr:cNvPr id="48" name="直線コネクタ 47">
            <a:extLst>
              <a:ext uri="{FF2B5EF4-FFF2-40B4-BE49-F238E27FC236}">
                <a16:creationId xmlns:a16="http://schemas.microsoft.com/office/drawing/2014/main" id="{9DD096BB-9A95-45ED-AD39-75E9D74BEF82}"/>
              </a:ext>
            </a:extLst>
          </xdr:cNvPr>
          <xdr:cNvCxnSpPr>
            <a:stCxn id="46" idx="2"/>
            <a:endCxn id="49" idx="0"/>
          </xdr:cNvCxnSpPr>
        </xdr:nvCxnSpPr>
        <xdr:spPr>
          <a:xfrm>
            <a:off x="790575" y="45872399"/>
            <a:ext cx="828675" cy="704852"/>
          </a:xfrm>
          <a:prstGeom prst="line">
            <a:avLst/>
          </a:prstGeom>
          <a:ln>
            <a:solidFill>
              <a:srgbClr val="FF0000"/>
            </a:solidFill>
          </a:ln>
        </xdr:spPr>
        <xdr:style>
          <a:lnRef idx="1">
            <a:schemeClr val="accent1"/>
          </a:lnRef>
          <a:fillRef idx="0">
            <a:schemeClr val="accent1"/>
          </a:fillRef>
          <a:effectRef idx="0">
            <a:schemeClr val="accent1"/>
          </a:effectRef>
          <a:fontRef idx="minor">
            <a:schemeClr val="tx1"/>
          </a:fontRef>
        </xdr:style>
      </xdr:cxnSp>
      <xdr:sp macro="" textlink="">
        <xdr:nvSpPr>
          <xdr:cNvPr id="49" name="テキスト ボックス 48">
            <a:extLst>
              <a:ext uri="{FF2B5EF4-FFF2-40B4-BE49-F238E27FC236}">
                <a16:creationId xmlns:a16="http://schemas.microsoft.com/office/drawing/2014/main" id="{9AC8E892-581F-4275-9A24-D2666B42D191}"/>
              </a:ext>
            </a:extLst>
          </xdr:cNvPr>
          <xdr:cNvSpPr txBox="1"/>
        </xdr:nvSpPr>
        <xdr:spPr>
          <a:xfrm>
            <a:off x="504825" y="46577251"/>
            <a:ext cx="2228850" cy="609599"/>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表示する必要がある競争契約の方法の列に「１」を入力</a:t>
            </a:r>
          </a:p>
        </xdr:txBody>
      </xdr:sp>
    </xdr:grpSp>
    <xdr:clientData/>
  </xdr:twoCellAnchor>
  <xdr:twoCellAnchor>
    <xdr:from>
      <xdr:col>0</xdr:col>
      <xdr:colOff>105104</xdr:colOff>
      <xdr:row>254</xdr:row>
      <xdr:rowOff>65688</xdr:rowOff>
    </xdr:from>
    <xdr:to>
      <xdr:col>8</xdr:col>
      <xdr:colOff>583325</xdr:colOff>
      <xdr:row>290</xdr:row>
      <xdr:rowOff>161920</xdr:rowOff>
    </xdr:to>
    <xdr:grpSp>
      <xdr:nvGrpSpPr>
        <xdr:cNvPr id="31" name="グループ化 30">
          <a:extLst>
            <a:ext uri="{FF2B5EF4-FFF2-40B4-BE49-F238E27FC236}">
              <a16:creationId xmlns:a16="http://schemas.microsoft.com/office/drawing/2014/main" id="{B8F281E7-4BA1-7A50-2EF1-04ADC020F8FB}"/>
            </a:ext>
          </a:extLst>
        </xdr:cNvPr>
        <xdr:cNvGrpSpPr/>
      </xdr:nvGrpSpPr>
      <xdr:grpSpPr>
        <a:xfrm>
          <a:off x="105104" y="62277545"/>
          <a:ext cx="5921078" cy="8913661"/>
          <a:chOff x="105104" y="60145447"/>
          <a:chExt cx="5943600" cy="8609611"/>
        </a:xfrm>
      </xdr:grpSpPr>
      <xdr:pic>
        <xdr:nvPicPr>
          <xdr:cNvPr id="29" name="図 28">
            <a:extLst>
              <a:ext uri="{FF2B5EF4-FFF2-40B4-BE49-F238E27FC236}">
                <a16:creationId xmlns:a16="http://schemas.microsoft.com/office/drawing/2014/main" id="{0F03CC4E-69E3-0F45-8534-99A35D7F18F9}"/>
              </a:ext>
            </a:extLst>
          </xdr:cNvPr>
          <xdr:cNvPicPr>
            <a:picLocks noChangeAspect="1"/>
          </xdr:cNvPicPr>
        </xdr:nvPicPr>
        <xdr:blipFill>
          <a:blip xmlns:r="http://schemas.openxmlformats.org/officeDocument/2006/relationships" r:embed="rId7"/>
          <a:stretch>
            <a:fillRect/>
          </a:stretch>
        </xdr:blipFill>
        <xdr:spPr>
          <a:xfrm>
            <a:off x="105104" y="60145447"/>
            <a:ext cx="5943600" cy="7498080"/>
          </a:xfrm>
          <a:prstGeom prst="rect">
            <a:avLst/>
          </a:prstGeom>
        </xdr:spPr>
      </xdr:pic>
      <xdr:grpSp>
        <xdr:nvGrpSpPr>
          <xdr:cNvPr id="67" name="グループ化 66">
            <a:extLst>
              <a:ext uri="{FF2B5EF4-FFF2-40B4-BE49-F238E27FC236}">
                <a16:creationId xmlns:a16="http://schemas.microsoft.com/office/drawing/2014/main" id="{EAB6083D-AB44-E5C8-6E65-5F37DD97CB6A}"/>
              </a:ext>
            </a:extLst>
          </xdr:cNvPr>
          <xdr:cNvGrpSpPr/>
        </xdr:nvGrpSpPr>
        <xdr:grpSpPr>
          <a:xfrm>
            <a:off x="1405134" y="63949326"/>
            <a:ext cx="4517919" cy="4805732"/>
            <a:chOff x="1409700" y="54387750"/>
            <a:chExt cx="4533900" cy="4838700"/>
          </a:xfrm>
        </xdr:grpSpPr>
        <xdr:grpSp>
          <xdr:nvGrpSpPr>
            <xdr:cNvPr id="62" name="グループ化 61">
              <a:extLst>
                <a:ext uri="{FF2B5EF4-FFF2-40B4-BE49-F238E27FC236}">
                  <a16:creationId xmlns:a16="http://schemas.microsoft.com/office/drawing/2014/main" id="{3AB79B37-8852-5066-848A-66E25B8F4D2F}"/>
                </a:ext>
              </a:extLst>
            </xdr:cNvPr>
            <xdr:cNvGrpSpPr/>
          </xdr:nvGrpSpPr>
          <xdr:grpSpPr>
            <a:xfrm>
              <a:off x="1714500" y="56854725"/>
              <a:ext cx="2990850" cy="2371725"/>
              <a:chOff x="1714500" y="56854725"/>
              <a:chExt cx="2990850" cy="2371725"/>
            </a:xfrm>
          </xdr:grpSpPr>
          <xdr:cxnSp macro="">
            <xdr:nvCxnSpPr>
              <xdr:cNvPr id="59" name="直線コネクタ 58">
                <a:extLst>
                  <a:ext uri="{FF2B5EF4-FFF2-40B4-BE49-F238E27FC236}">
                    <a16:creationId xmlns:a16="http://schemas.microsoft.com/office/drawing/2014/main" id="{F27ACCB5-9EC9-45DB-BDAB-71B0CA53B12D}"/>
                  </a:ext>
                </a:extLst>
              </xdr:cNvPr>
              <xdr:cNvCxnSpPr>
                <a:stCxn id="56" idx="2"/>
                <a:endCxn id="60" idx="0"/>
              </xdr:cNvCxnSpPr>
            </xdr:nvCxnSpPr>
            <xdr:spPr>
              <a:xfrm flipH="1">
                <a:off x="3209925" y="56854725"/>
                <a:ext cx="466725" cy="1381127"/>
              </a:xfrm>
              <a:prstGeom prst="line">
                <a:avLst/>
              </a:prstGeom>
              <a:ln>
                <a:solidFill>
                  <a:srgbClr val="FF0000"/>
                </a:solidFill>
              </a:ln>
            </xdr:spPr>
            <xdr:style>
              <a:lnRef idx="1">
                <a:schemeClr val="accent1"/>
              </a:lnRef>
              <a:fillRef idx="0">
                <a:schemeClr val="accent1"/>
              </a:fillRef>
              <a:effectRef idx="0">
                <a:schemeClr val="accent1"/>
              </a:effectRef>
              <a:fontRef idx="minor">
                <a:schemeClr val="tx1"/>
              </a:fontRef>
            </xdr:style>
          </xdr:cxnSp>
          <xdr:sp macro="" textlink="">
            <xdr:nvSpPr>
              <xdr:cNvPr id="60" name="テキスト ボックス 59">
                <a:extLst>
                  <a:ext uri="{FF2B5EF4-FFF2-40B4-BE49-F238E27FC236}">
                    <a16:creationId xmlns:a16="http://schemas.microsoft.com/office/drawing/2014/main" id="{48B498A7-7D29-4D91-8CD3-4046BE190DC1}"/>
                  </a:ext>
                </a:extLst>
              </xdr:cNvPr>
              <xdr:cNvSpPr txBox="1"/>
            </xdr:nvSpPr>
            <xdr:spPr>
              <a:xfrm>
                <a:off x="1714500" y="58235852"/>
                <a:ext cx="2990850" cy="990598"/>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必要事項を入力し、体裁を整える。</a:t>
                </a:r>
                <a:endParaRPr kumimoji="1" lang="en-US" altLang="ja-JP" sz="1100"/>
              </a:p>
              <a:p>
                <a:r>
                  <a:rPr kumimoji="1" lang="ja-JP" altLang="en-US" sz="1100"/>
                  <a:t>他セルをコピペするときには書式も引っ張ってくる可能性があるので注意</a:t>
                </a:r>
                <a:endParaRPr kumimoji="1" lang="en-US" altLang="ja-JP" sz="1100"/>
              </a:p>
            </xdr:txBody>
          </xdr:sp>
        </xdr:grpSp>
        <xdr:sp macro="" textlink="">
          <xdr:nvSpPr>
            <xdr:cNvPr id="56" name="正方形/長方形 55">
              <a:extLst>
                <a:ext uri="{FF2B5EF4-FFF2-40B4-BE49-F238E27FC236}">
                  <a16:creationId xmlns:a16="http://schemas.microsoft.com/office/drawing/2014/main" id="{24D0821A-C7F5-E14A-BE4E-4FA2BD975452}"/>
                </a:ext>
              </a:extLst>
            </xdr:cNvPr>
            <xdr:cNvSpPr/>
          </xdr:nvSpPr>
          <xdr:spPr>
            <a:xfrm>
              <a:off x="1409700" y="54387750"/>
              <a:ext cx="4533900" cy="2466975"/>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grpSp>
    <xdr:clientData/>
  </xdr:twoCellAnchor>
  <xdr:twoCellAnchor>
    <xdr:from>
      <xdr:col>0</xdr:col>
      <xdr:colOff>0</xdr:colOff>
      <xdr:row>302</xdr:row>
      <xdr:rowOff>220732</xdr:rowOff>
    </xdr:from>
    <xdr:to>
      <xdr:col>8</xdr:col>
      <xdr:colOff>432039</xdr:colOff>
      <xdr:row>328</xdr:row>
      <xdr:rowOff>215348</xdr:rowOff>
    </xdr:to>
    <xdr:grpSp>
      <xdr:nvGrpSpPr>
        <xdr:cNvPr id="82" name="グループ化 81">
          <a:extLst>
            <a:ext uri="{FF2B5EF4-FFF2-40B4-BE49-F238E27FC236}">
              <a16:creationId xmlns:a16="http://schemas.microsoft.com/office/drawing/2014/main" id="{7045844F-FFC0-D820-32C0-26290CE3E023}"/>
            </a:ext>
          </a:extLst>
        </xdr:cNvPr>
        <xdr:cNvGrpSpPr/>
      </xdr:nvGrpSpPr>
      <xdr:grpSpPr>
        <a:xfrm>
          <a:off x="0" y="74189161"/>
          <a:ext cx="5874896" cy="6362758"/>
          <a:chOff x="0" y="62920080"/>
          <a:chExt cx="5931691" cy="6239703"/>
        </a:xfrm>
      </xdr:grpSpPr>
      <xdr:pic>
        <xdr:nvPicPr>
          <xdr:cNvPr id="74" name="図 73">
            <a:extLst>
              <a:ext uri="{FF2B5EF4-FFF2-40B4-BE49-F238E27FC236}">
                <a16:creationId xmlns:a16="http://schemas.microsoft.com/office/drawing/2014/main" id="{B2162E85-4321-E675-D670-A72034631287}"/>
              </a:ext>
            </a:extLst>
          </xdr:cNvPr>
          <xdr:cNvPicPr>
            <a:picLocks noChangeAspect="1"/>
          </xdr:cNvPicPr>
        </xdr:nvPicPr>
        <xdr:blipFill>
          <a:blip xmlns:r="http://schemas.openxmlformats.org/officeDocument/2006/relationships" r:embed="rId8"/>
          <a:stretch>
            <a:fillRect/>
          </a:stretch>
        </xdr:blipFill>
        <xdr:spPr>
          <a:xfrm>
            <a:off x="0" y="62920080"/>
            <a:ext cx="5931691" cy="5293829"/>
          </a:xfrm>
          <a:prstGeom prst="rect">
            <a:avLst/>
          </a:prstGeom>
        </xdr:spPr>
      </xdr:pic>
      <xdr:sp macro="" textlink="">
        <xdr:nvSpPr>
          <xdr:cNvPr id="78" name="正方形/長方形 77">
            <a:extLst>
              <a:ext uri="{FF2B5EF4-FFF2-40B4-BE49-F238E27FC236}">
                <a16:creationId xmlns:a16="http://schemas.microsoft.com/office/drawing/2014/main" id="{606CF819-990B-402D-A608-46C751F577B2}"/>
              </a:ext>
            </a:extLst>
          </xdr:cNvPr>
          <xdr:cNvSpPr/>
        </xdr:nvSpPr>
        <xdr:spPr>
          <a:xfrm>
            <a:off x="3130826" y="65331562"/>
            <a:ext cx="2597426" cy="1709945"/>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xnSp macro="">
        <xdr:nvCxnSpPr>
          <xdr:cNvPr id="79" name="直線コネクタ 78">
            <a:extLst>
              <a:ext uri="{FF2B5EF4-FFF2-40B4-BE49-F238E27FC236}">
                <a16:creationId xmlns:a16="http://schemas.microsoft.com/office/drawing/2014/main" id="{16517A5E-717E-4241-B3FE-B811CD732B16}"/>
              </a:ext>
            </a:extLst>
          </xdr:cNvPr>
          <xdr:cNvCxnSpPr>
            <a:stCxn id="78" idx="1"/>
            <a:endCxn id="80" idx="0"/>
          </xdr:cNvCxnSpPr>
        </xdr:nvCxnSpPr>
        <xdr:spPr>
          <a:xfrm flipH="1">
            <a:off x="2551043" y="66186535"/>
            <a:ext cx="579783" cy="2071956"/>
          </a:xfrm>
          <a:prstGeom prst="line">
            <a:avLst/>
          </a:prstGeom>
          <a:ln>
            <a:solidFill>
              <a:srgbClr val="FF0000"/>
            </a:solidFill>
          </a:ln>
        </xdr:spPr>
        <xdr:style>
          <a:lnRef idx="1">
            <a:schemeClr val="accent1"/>
          </a:lnRef>
          <a:fillRef idx="0">
            <a:schemeClr val="accent1"/>
          </a:fillRef>
          <a:effectRef idx="0">
            <a:schemeClr val="accent1"/>
          </a:effectRef>
          <a:fontRef idx="minor">
            <a:schemeClr val="tx1"/>
          </a:fontRef>
        </xdr:style>
      </xdr:cxnSp>
      <xdr:sp macro="" textlink="">
        <xdr:nvSpPr>
          <xdr:cNvPr id="80" name="テキスト ボックス 79">
            <a:extLst>
              <a:ext uri="{FF2B5EF4-FFF2-40B4-BE49-F238E27FC236}">
                <a16:creationId xmlns:a16="http://schemas.microsoft.com/office/drawing/2014/main" id="{C01A29C2-3345-4997-BFDE-C7560B400C88}"/>
              </a:ext>
            </a:extLst>
          </xdr:cNvPr>
          <xdr:cNvSpPr txBox="1"/>
        </xdr:nvSpPr>
        <xdr:spPr>
          <a:xfrm>
            <a:off x="530086" y="68258491"/>
            <a:ext cx="4041913" cy="901292"/>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判断用欄を作成する。</a:t>
            </a:r>
            <a:endParaRPr kumimoji="1" lang="en-US" altLang="ja-JP" sz="1100"/>
          </a:p>
          <a:p>
            <a:r>
              <a:rPr kumimoji="1" lang="ja-JP" altLang="en-US" sz="1100"/>
              <a:t>他の項目で同じような判定方法をしている場合は</a:t>
            </a:r>
            <a:endParaRPr kumimoji="1" lang="en-US" altLang="ja-JP" sz="1100"/>
          </a:p>
          <a:p>
            <a:r>
              <a:rPr kumimoji="1" lang="ja-JP" altLang="en-US" sz="1100"/>
              <a:t>コピペをすれば貼り付けた行に対応した計算式になる。</a:t>
            </a:r>
            <a:endParaRPr kumimoji="1" lang="en-US" altLang="ja-JP" sz="1100"/>
          </a:p>
        </xdr:txBody>
      </xdr:sp>
    </xdr:grpSp>
    <xdr:clientData/>
  </xdr:twoCellAnchor>
  <xdr:twoCellAnchor>
    <xdr:from>
      <xdr:col>8</xdr:col>
      <xdr:colOff>389850</xdr:colOff>
      <xdr:row>348</xdr:row>
      <xdr:rowOff>72846</xdr:rowOff>
    </xdr:from>
    <xdr:to>
      <xdr:col>8</xdr:col>
      <xdr:colOff>538419</xdr:colOff>
      <xdr:row>355</xdr:row>
      <xdr:rowOff>138826</xdr:rowOff>
    </xdr:to>
    <xdr:sp macro="" textlink="">
      <xdr:nvSpPr>
        <xdr:cNvPr id="91" name="正方形/長方形 90">
          <a:extLst>
            <a:ext uri="{FF2B5EF4-FFF2-40B4-BE49-F238E27FC236}">
              <a16:creationId xmlns:a16="http://schemas.microsoft.com/office/drawing/2014/main" id="{1E9596C5-126B-4770-B162-17413DF7B9FF}"/>
            </a:ext>
          </a:extLst>
        </xdr:cNvPr>
        <xdr:cNvSpPr/>
      </xdr:nvSpPr>
      <xdr:spPr>
        <a:xfrm>
          <a:off x="5855229" y="82381984"/>
          <a:ext cx="148569" cy="1721359"/>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66675</xdr:colOff>
      <xdr:row>381</xdr:row>
      <xdr:rowOff>190501</xdr:rowOff>
    </xdr:from>
    <xdr:to>
      <xdr:col>8</xdr:col>
      <xdr:colOff>228600</xdr:colOff>
      <xdr:row>401</xdr:row>
      <xdr:rowOff>150669</xdr:rowOff>
    </xdr:to>
    <xdr:grpSp>
      <xdr:nvGrpSpPr>
        <xdr:cNvPr id="96" name="グループ化 95">
          <a:extLst>
            <a:ext uri="{FF2B5EF4-FFF2-40B4-BE49-F238E27FC236}">
              <a16:creationId xmlns:a16="http://schemas.microsoft.com/office/drawing/2014/main" id="{C5E21D4B-046F-3402-6248-4727862BDB07}"/>
            </a:ext>
          </a:extLst>
        </xdr:cNvPr>
        <xdr:cNvGrpSpPr/>
      </xdr:nvGrpSpPr>
      <xdr:grpSpPr>
        <a:xfrm>
          <a:off x="66675" y="93508287"/>
          <a:ext cx="5604782" cy="4858739"/>
          <a:chOff x="180975" y="81743551"/>
          <a:chExt cx="5648325" cy="4722668"/>
        </a:xfrm>
      </xdr:grpSpPr>
      <xdr:pic>
        <xdr:nvPicPr>
          <xdr:cNvPr id="94" name="図 93">
            <a:extLst>
              <a:ext uri="{FF2B5EF4-FFF2-40B4-BE49-F238E27FC236}">
                <a16:creationId xmlns:a16="http://schemas.microsoft.com/office/drawing/2014/main" id="{195BEF58-FC54-31A6-1FAF-1072062F8605}"/>
              </a:ext>
            </a:extLst>
          </xdr:cNvPr>
          <xdr:cNvPicPr>
            <a:picLocks noChangeAspect="1"/>
          </xdr:cNvPicPr>
        </xdr:nvPicPr>
        <xdr:blipFill>
          <a:blip xmlns:r="http://schemas.openxmlformats.org/officeDocument/2006/relationships" r:embed="rId9"/>
          <a:stretch>
            <a:fillRect/>
          </a:stretch>
        </xdr:blipFill>
        <xdr:spPr>
          <a:xfrm>
            <a:off x="180975" y="81743551"/>
            <a:ext cx="5648325" cy="4722668"/>
          </a:xfrm>
          <a:prstGeom prst="rect">
            <a:avLst/>
          </a:prstGeom>
        </xdr:spPr>
      </xdr:pic>
      <xdr:sp macro="" textlink="">
        <xdr:nvSpPr>
          <xdr:cNvPr id="95" name="正方形/長方形 94">
            <a:extLst>
              <a:ext uri="{FF2B5EF4-FFF2-40B4-BE49-F238E27FC236}">
                <a16:creationId xmlns:a16="http://schemas.microsoft.com/office/drawing/2014/main" id="{4372560A-0E2D-4B7E-B18D-3A920DF462CB}"/>
              </a:ext>
            </a:extLst>
          </xdr:cNvPr>
          <xdr:cNvSpPr/>
        </xdr:nvSpPr>
        <xdr:spPr>
          <a:xfrm>
            <a:off x="5238749" y="83734276"/>
            <a:ext cx="561975" cy="1543050"/>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0</xdr:col>
      <xdr:colOff>229429</xdr:colOff>
      <xdr:row>424</xdr:row>
      <xdr:rowOff>11596</xdr:rowOff>
    </xdr:from>
    <xdr:to>
      <xdr:col>8</xdr:col>
      <xdr:colOff>543837</xdr:colOff>
      <xdr:row>460</xdr:row>
      <xdr:rowOff>188513</xdr:rowOff>
    </xdr:to>
    <xdr:grpSp>
      <xdr:nvGrpSpPr>
        <xdr:cNvPr id="36" name="グループ化 35">
          <a:extLst>
            <a:ext uri="{FF2B5EF4-FFF2-40B4-BE49-F238E27FC236}">
              <a16:creationId xmlns:a16="http://schemas.microsoft.com/office/drawing/2014/main" id="{887CD0E3-FABE-B16D-7C5C-5D6D6B6F2176}"/>
            </a:ext>
          </a:extLst>
        </xdr:cNvPr>
        <xdr:cNvGrpSpPr/>
      </xdr:nvGrpSpPr>
      <xdr:grpSpPr>
        <a:xfrm>
          <a:off x="229429" y="103861310"/>
          <a:ext cx="5757265" cy="8994346"/>
          <a:chOff x="248479" y="100662271"/>
          <a:chExt cx="5800808" cy="8749417"/>
        </a:xfrm>
      </xdr:grpSpPr>
      <xdr:pic>
        <xdr:nvPicPr>
          <xdr:cNvPr id="21" name="図 20">
            <a:extLst>
              <a:ext uri="{FF2B5EF4-FFF2-40B4-BE49-F238E27FC236}">
                <a16:creationId xmlns:a16="http://schemas.microsoft.com/office/drawing/2014/main" id="{AC91ED9F-DA85-5E80-0E3D-B333172CDB1B}"/>
              </a:ext>
            </a:extLst>
          </xdr:cNvPr>
          <xdr:cNvPicPr>
            <a:picLocks noChangeAspect="1"/>
          </xdr:cNvPicPr>
        </xdr:nvPicPr>
        <xdr:blipFill>
          <a:blip xmlns:r="http://schemas.openxmlformats.org/officeDocument/2006/relationships" r:embed="rId10"/>
          <a:stretch>
            <a:fillRect/>
          </a:stretch>
        </xdr:blipFill>
        <xdr:spPr>
          <a:xfrm>
            <a:off x="248479" y="100662271"/>
            <a:ext cx="5800808" cy="8749417"/>
          </a:xfrm>
          <a:prstGeom prst="rect">
            <a:avLst/>
          </a:prstGeom>
        </xdr:spPr>
      </xdr:pic>
      <xdr:sp macro="" textlink="">
        <xdr:nvSpPr>
          <xdr:cNvPr id="9" name="正方形/長方形 8">
            <a:extLst>
              <a:ext uri="{FF2B5EF4-FFF2-40B4-BE49-F238E27FC236}">
                <a16:creationId xmlns:a16="http://schemas.microsoft.com/office/drawing/2014/main" id="{6957E23E-477F-4315-A3EB-B74E419B6C18}"/>
              </a:ext>
            </a:extLst>
          </xdr:cNvPr>
          <xdr:cNvSpPr/>
        </xdr:nvSpPr>
        <xdr:spPr>
          <a:xfrm>
            <a:off x="1469336" y="105038388"/>
            <a:ext cx="935933" cy="2857500"/>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xnSp macro="">
        <xdr:nvCxnSpPr>
          <xdr:cNvPr id="10" name="直線コネクタ 9">
            <a:extLst>
              <a:ext uri="{FF2B5EF4-FFF2-40B4-BE49-F238E27FC236}">
                <a16:creationId xmlns:a16="http://schemas.microsoft.com/office/drawing/2014/main" id="{40BAC1EE-EF12-4FE1-A964-A544BF101371}"/>
              </a:ext>
            </a:extLst>
          </xdr:cNvPr>
          <xdr:cNvCxnSpPr>
            <a:stCxn id="9" idx="0"/>
            <a:endCxn id="15" idx="2"/>
          </xdr:cNvCxnSpPr>
        </xdr:nvCxnSpPr>
        <xdr:spPr>
          <a:xfrm flipV="1">
            <a:off x="1937303" y="104245969"/>
            <a:ext cx="1965089" cy="792419"/>
          </a:xfrm>
          <a:prstGeom prst="line">
            <a:avLst/>
          </a:prstGeom>
          <a:ln>
            <a:solidFill>
              <a:srgbClr val="FF0000"/>
            </a:solidFill>
          </a:ln>
        </xdr:spPr>
        <xdr:style>
          <a:lnRef idx="1">
            <a:schemeClr val="accent1"/>
          </a:lnRef>
          <a:fillRef idx="0">
            <a:schemeClr val="accent1"/>
          </a:fillRef>
          <a:effectRef idx="0">
            <a:schemeClr val="accent1"/>
          </a:effectRef>
          <a:fontRef idx="minor">
            <a:schemeClr val="tx1"/>
          </a:fontRef>
        </xdr:style>
      </xdr:cxnSp>
      <xdr:sp macro="" textlink="">
        <xdr:nvSpPr>
          <xdr:cNvPr id="15" name="テキスト ボックス 14">
            <a:extLst>
              <a:ext uri="{FF2B5EF4-FFF2-40B4-BE49-F238E27FC236}">
                <a16:creationId xmlns:a16="http://schemas.microsoft.com/office/drawing/2014/main" id="{4D617C55-37D5-4689-9444-21D3382C0E07}"/>
              </a:ext>
            </a:extLst>
          </xdr:cNvPr>
          <xdr:cNvSpPr txBox="1"/>
        </xdr:nvSpPr>
        <xdr:spPr>
          <a:xfrm>
            <a:off x="1885950" y="103127175"/>
            <a:ext cx="4032883" cy="1118794"/>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該当する契約方式の列に入力。</a:t>
            </a:r>
            <a:endParaRPr kumimoji="1" lang="en-US" altLang="ja-JP" sz="1100"/>
          </a:p>
          <a:p>
            <a:r>
              <a:rPr kumimoji="1" lang="ja-JP" altLang="en-US" sz="1100"/>
              <a:t>各項目の一番上の行に入力する。</a:t>
            </a:r>
            <a:endParaRPr kumimoji="1" lang="en-US" altLang="ja-JP" sz="1100"/>
          </a:p>
          <a:p>
            <a:r>
              <a:rPr kumimoji="1" lang="ja-JP" altLang="en-US" sz="1100"/>
              <a:t>ここで入力した値が（８）でコピペした「配点」欄に反映される。</a:t>
            </a:r>
            <a:endParaRPr kumimoji="1" lang="en-US" altLang="ja-JP" sz="1100"/>
          </a:p>
        </xdr:txBody>
      </xdr:sp>
    </xdr:grpSp>
    <xdr:clientData/>
  </xdr:twoCellAnchor>
  <xdr:twoCellAnchor>
    <xdr:from>
      <xdr:col>0</xdr:col>
      <xdr:colOff>0</xdr:colOff>
      <xdr:row>465</xdr:row>
      <xdr:rowOff>66675</xdr:rowOff>
    </xdr:from>
    <xdr:to>
      <xdr:col>8</xdr:col>
      <xdr:colOff>676275</xdr:colOff>
      <xdr:row>489</xdr:row>
      <xdr:rowOff>152401</xdr:rowOff>
    </xdr:to>
    <xdr:grpSp>
      <xdr:nvGrpSpPr>
        <xdr:cNvPr id="66" name="グループ化 65">
          <a:extLst>
            <a:ext uri="{FF2B5EF4-FFF2-40B4-BE49-F238E27FC236}">
              <a16:creationId xmlns:a16="http://schemas.microsoft.com/office/drawing/2014/main" id="{B1698A59-3132-20FD-AD9E-A1374AA19927}"/>
            </a:ext>
          </a:extLst>
        </xdr:cNvPr>
        <xdr:cNvGrpSpPr/>
      </xdr:nvGrpSpPr>
      <xdr:grpSpPr>
        <a:xfrm>
          <a:off x="0" y="113958461"/>
          <a:ext cx="6119132" cy="5964011"/>
          <a:chOff x="0" y="110890050"/>
          <a:chExt cx="6162675" cy="5800726"/>
        </a:xfrm>
      </xdr:grpSpPr>
      <xdr:pic>
        <xdr:nvPicPr>
          <xdr:cNvPr id="32" name="図 31">
            <a:extLst>
              <a:ext uri="{FF2B5EF4-FFF2-40B4-BE49-F238E27FC236}">
                <a16:creationId xmlns:a16="http://schemas.microsoft.com/office/drawing/2014/main" id="{5967CFB1-A748-E9FC-97EC-32D8FB137716}"/>
              </a:ext>
            </a:extLst>
          </xdr:cNvPr>
          <xdr:cNvPicPr>
            <a:picLocks noChangeAspect="1"/>
          </xdr:cNvPicPr>
        </xdr:nvPicPr>
        <xdr:blipFill>
          <a:blip xmlns:r="http://schemas.openxmlformats.org/officeDocument/2006/relationships" r:embed="rId11"/>
          <a:stretch>
            <a:fillRect/>
          </a:stretch>
        </xdr:blipFill>
        <xdr:spPr>
          <a:xfrm>
            <a:off x="0" y="110890050"/>
            <a:ext cx="6123701" cy="4010025"/>
          </a:xfrm>
          <a:prstGeom prst="rect">
            <a:avLst/>
          </a:prstGeom>
        </xdr:spPr>
      </xdr:pic>
      <xdr:sp macro="" textlink="">
        <xdr:nvSpPr>
          <xdr:cNvPr id="35" name="正方形/長方形 34">
            <a:extLst>
              <a:ext uri="{FF2B5EF4-FFF2-40B4-BE49-F238E27FC236}">
                <a16:creationId xmlns:a16="http://schemas.microsoft.com/office/drawing/2014/main" id="{5CE4DE1A-E233-471B-8933-8023FC8BE159}"/>
              </a:ext>
            </a:extLst>
          </xdr:cNvPr>
          <xdr:cNvSpPr/>
        </xdr:nvSpPr>
        <xdr:spPr>
          <a:xfrm>
            <a:off x="3448050" y="113004600"/>
            <a:ext cx="2676525" cy="1143000"/>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38" name="正方形/長方形 37">
            <a:extLst>
              <a:ext uri="{FF2B5EF4-FFF2-40B4-BE49-F238E27FC236}">
                <a16:creationId xmlns:a16="http://schemas.microsoft.com/office/drawing/2014/main" id="{106C10D9-CFBE-8771-6FE0-9D79591D1860}"/>
              </a:ext>
            </a:extLst>
          </xdr:cNvPr>
          <xdr:cNvSpPr/>
        </xdr:nvSpPr>
        <xdr:spPr>
          <a:xfrm>
            <a:off x="0" y="113033175"/>
            <a:ext cx="6162675" cy="95250"/>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xnSp macro="">
        <xdr:nvCxnSpPr>
          <xdr:cNvPr id="43" name="直線コネクタ 42">
            <a:extLst>
              <a:ext uri="{FF2B5EF4-FFF2-40B4-BE49-F238E27FC236}">
                <a16:creationId xmlns:a16="http://schemas.microsoft.com/office/drawing/2014/main" id="{D0A468CD-C314-47CD-B74B-E8A95291D525}"/>
              </a:ext>
            </a:extLst>
          </xdr:cNvPr>
          <xdr:cNvCxnSpPr>
            <a:stCxn id="44" idx="0"/>
            <a:endCxn id="35" idx="2"/>
          </xdr:cNvCxnSpPr>
        </xdr:nvCxnSpPr>
        <xdr:spPr>
          <a:xfrm flipV="1">
            <a:off x="3130867" y="114147600"/>
            <a:ext cx="1655446" cy="1190626"/>
          </a:xfrm>
          <a:prstGeom prst="line">
            <a:avLst/>
          </a:prstGeom>
          <a:ln>
            <a:solidFill>
              <a:srgbClr val="FF0000"/>
            </a:solidFill>
          </a:ln>
        </xdr:spPr>
        <xdr:style>
          <a:lnRef idx="1">
            <a:schemeClr val="accent1"/>
          </a:lnRef>
          <a:fillRef idx="0">
            <a:schemeClr val="accent1"/>
          </a:fillRef>
          <a:effectRef idx="0">
            <a:schemeClr val="accent1"/>
          </a:effectRef>
          <a:fontRef idx="minor">
            <a:schemeClr val="tx1"/>
          </a:fontRef>
        </xdr:style>
      </xdr:cxnSp>
      <xdr:sp macro="" textlink="">
        <xdr:nvSpPr>
          <xdr:cNvPr id="44" name="テキスト ボックス 43">
            <a:extLst>
              <a:ext uri="{FF2B5EF4-FFF2-40B4-BE49-F238E27FC236}">
                <a16:creationId xmlns:a16="http://schemas.microsoft.com/office/drawing/2014/main" id="{9566B172-B352-4DE8-9728-CB93B7436055}"/>
              </a:ext>
            </a:extLst>
          </xdr:cNvPr>
          <xdr:cNvSpPr txBox="1"/>
        </xdr:nvSpPr>
        <xdr:spPr>
          <a:xfrm>
            <a:off x="1114425" y="115338226"/>
            <a:ext cx="4032883" cy="1352550"/>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係数を入力していく。</a:t>
            </a:r>
            <a:endParaRPr kumimoji="1" lang="en-US" altLang="ja-JP" sz="1100"/>
          </a:p>
          <a:p>
            <a:r>
              <a:rPr kumimoji="1" lang="ja-JP" altLang="en-US" sz="1100"/>
              <a:t>既存の項目に同じような評価基準の項目がある場合はこの欄もコピペでＯＫ。</a:t>
            </a:r>
            <a:endParaRPr kumimoji="1" lang="en-US" altLang="ja-JP" sz="1100"/>
          </a:p>
          <a:p>
            <a:r>
              <a:rPr kumimoji="1" lang="ja-JP" altLang="en-US" sz="1100"/>
              <a:t>さらにコピペ元の数字を数式で引用するようにすると後々メンテナンスする際に修正する箇所が１箇所で済む。</a:t>
            </a:r>
            <a:endParaRPr kumimoji="1" lang="en-US" altLang="ja-JP" sz="1100"/>
          </a:p>
        </xdr:txBody>
      </xdr:sp>
      <xdr:cxnSp macro="">
        <xdr:nvCxnSpPr>
          <xdr:cNvPr id="53" name="直線コネクタ 52">
            <a:extLst>
              <a:ext uri="{FF2B5EF4-FFF2-40B4-BE49-F238E27FC236}">
                <a16:creationId xmlns:a16="http://schemas.microsoft.com/office/drawing/2014/main" id="{C71E11D1-D251-7BE0-6500-89C51F0BB181}"/>
              </a:ext>
            </a:extLst>
          </xdr:cNvPr>
          <xdr:cNvCxnSpPr>
            <a:endCxn id="58" idx="1"/>
          </xdr:cNvCxnSpPr>
        </xdr:nvCxnSpPr>
        <xdr:spPr>
          <a:xfrm flipV="1">
            <a:off x="2343150" y="112290226"/>
            <a:ext cx="609600" cy="742949"/>
          </a:xfrm>
          <a:prstGeom prst="line">
            <a:avLst/>
          </a:prstGeom>
          <a:ln>
            <a:solidFill>
              <a:srgbClr val="FF0000"/>
            </a:solidFill>
          </a:ln>
        </xdr:spPr>
        <xdr:style>
          <a:lnRef idx="1">
            <a:schemeClr val="accent1"/>
          </a:lnRef>
          <a:fillRef idx="0">
            <a:schemeClr val="accent1"/>
          </a:fillRef>
          <a:effectRef idx="0">
            <a:schemeClr val="accent1"/>
          </a:effectRef>
          <a:fontRef idx="minor">
            <a:schemeClr val="tx1"/>
          </a:fontRef>
        </xdr:style>
      </xdr:cxnSp>
      <xdr:sp macro="" textlink="">
        <xdr:nvSpPr>
          <xdr:cNvPr id="58" name="テキスト ボックス 57">
            <a:extLst>
              <a:ext uri="{FF2B5EF4-FFF2-40B4-BE49-F238E27FC236}">
                <a16:creationId xmlns:a16="http://schemas.microsoft.com/office/drawing/2014/main" id="{12F96E75-F74D-CE99-F6D2-DAE05BB9AA32}"/>
              </a:ext>
            </a:extLst>
          </xdr:cNvPr>
          <xdr:cNvSpPr txBox="1"/>
        </xdr:nvSpPr>
        <xdr:spPr>
          <a:xfrm>
            <a:off x="2952750" y="111985426"/>
            <a:ext cx="2867025" cy="609600"/>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係数を使用する行と同じ行に係数を入力するようにする。</a:t>
            </a:r>
            <a:endParaRPr kumimoji="1" lang="en-US" altLang="ja-JP" sz="1100"/>
          </a:p>
        </xdr:txBody>
      </xdr:sp>
    </xdr:grpSp>
    <xdr:clientData/>
  </xdr:twoCellAnchor>
  <xdr:twoCellAnchor editAs="oneCell">
    <xdr:from>
      <xdr:col>0</xdr:col>
      <xdr:colOff>0</xdr:colOff>
      <xdr:row>144</xdr:row>
      <xdr:rowOff>0</xdr:rowOff>
    </xdr:from>
    <xdr:to>
      <xdr:col>8</xdr:col>
      <xdr:colOff>564931</xdr:colOff>
      <xdr:row>157</xdr:row>
      <xdr:rowOff>208524</xdr:rowOff>
    </xdr:to>
    <xdr:pic>
      <xdr:nvPicPr>
        <xdr:cNvPr id="17" name="図 16">
          <a:extLst>
            <a:ext uri="{FF2B5EF4-FFF2-40B4-BE49-F238E27FC236}">
              <a16:creationId xmlns:a16="http://schemas.microsoft.com/office/drawing/2014/main" id="{2282B4C1-260D-2376-BFFC-F4768D6BD252}"/>
            </a:ext>
          </a:extLst>
        </xdr:cNvPr>
        <xdr:cNvPicPr>
          <a:picLocks noChangeAspect="1"/>
        </xdr:cNvPicPr>
      </xdr:nvPicPr>
      <xdr:blipFill>
        <a:blip xmlns:r="http://schemas.openxmlformats.org/officeDocument/2006/relationships" r:embed="rId12"/>
        <a:stretch>
          <a:fillRect/>
        </a:stretch>
      </xdr:blipFill>
      <xdr:spPr>
        <a:xfrm>
          <a:off x="0" y="34066655"/>
          <a:ext cx="6030310" cy="3282800"/>
        </a:xfrm>
        <a:prstGeom prst="rect">
          <a:avLst/>
        </a:prstGeom>
      </xdr:spPr>
    </xdr:pic>
    <xdr:clientData/>
  </xdr:twoCellAnchor>
  <xdr:twoCellAnchor editAs="oneCell">
    <xdr:from>
      <xdr:col>0</xdr:col>
      <xdr:colOff>0</xdr:colOff>
      <xdr:row>517</xdr:row>
      <xdr:rowOff>51707</xdr:rowOff>
    </xdr:from>
    <xdr:to>
      <xdr:col>8</xdr:col>
      <xdr:colOff>603607</xdr:colOff>
      <xdr:row>526</xdr:row>
      <xdr:rowOff>173718</xdr:rowOff>
    </xdr:to>
    <xdr:pic>
      <xdr:nvPicPr>
        <xdr:cNvPr id="51" name="図 50">
          <a:extLst>
            <a:ext uri="{FF2B5EF4-FFF2-40B4-BE49-F238E27FC236}">
              <a16:creationId xmlns:a16="http://schemas.microsoft.com/office/drawing/2014/main" id="{3D50A76C-EDD1-B670-476A-7DC102DB9FE5}"/>
            </a:ext>
          </a:extLst>
        </xdr:cNvPr>
        <xdr:cNvPicPr>
          <a:picLocks noChangeAspect="1"/>
        </xdr:cNvPicPr>
      </xdr:nvPicPr>
      <xdr:blipFill>
        <a:blip xmlns:r="http://schemas.openxmlformats.org/officeDocument/2006/relationships" r:embed="rId13"/>
        <a:stretch>
          <a:fillRect/>
        </a:stretch>
      </xdr:blipFill>
      <xdr:spPr>
        <a:xfrm>
          <a:off x="0" y="117327136"/>
          <a:ext cx="5901321" cy="2163082"/>
        </a:xfrm>
        <a:prstGeom prst="rect">
          <a:avLst/>
        </a:prstGeom>
      </xdr:spPr>
    </xdr:pic>
    <xdr:clientData/>
  </xdr:twoCellAnchor>
  <xdr:twoCellAnchor>
    <xdr:from>
      <xdr:col>0</xdr:col>
      <xdr:colOff>0</xdr:colOff>
      <xdr:row>531</xdr:row>
      <xdr:rowOff>88046</xdr:rowOff>
    </xdr:from>
    <xdr:to>
      <xdr:col>8</xdr:col>
      <xdr:colOff>605117</xdr:colOff>
      <xdr:row>540</xdr:row>
      <xdr:rowOff>211159</xdr:rowOff>
    </xdr:to>
    <xdr:grpSp>
      <xdr:nvGrpSpPr>
        <xdr:cNvPr id="61" name="グループ化 60">
          <a:extLst>
            <a:ext uri="{FF2B5EF4-FFF2-40B4-BE49-F238E27FC236}">
              <a16:creationId xmlns:a16="http://schemas.microsoft.com/office/drawing/2014/main" id="{AF163B5E-4264-451D-F768-97C1F7DF1549}"/>
            </a:ext>
          </a:extLst>
        </xdr:cNvPr>
        <xdr:cNvGrpSpPr/>
      </xdr:nvGrpSpPr>
      <xdr:grpSpPr>
        <a:xfrm>
          <a:off x="0" y="130145117"/>
          <a:ext cx="6047974" cy="2327471"/>
          <a:chOff x="0" y="124060323"/>
          <a:chExt cx="6073588" cy="2241025"/>
        </a:xfrm>
      </xdr:grpSpPr>
      <xdr:pic>
        <xdr:nvPicPr>
          <xdr:cNvPr id="55" name="図 54">
            <a:extLst>
              <a:ext uri="{FF2B5EF4-FFF2-40B4-BE49-F238E27FC236}">
                <a16:creationId xmlns:a16="http://schemas.microsoft.com/office/drawing/2014/main" id="{1119F849-C4B3-4A84-1850-6DBE58413EBA}"/>
              </a:ext>
            </a:extLst>
          </xdr:cNvPr>
          <xdr:cNvPicPr>
            <a:picLocks noChangeAspect="1"/>
          </xdr:cNvPicPr>
        </xdr:nvPicPr>
        <xdr:blipFill>
          <a:blip xmlns:r="http://schemas.openxmlformats.org/officeDocument/2006/relationships" r:embed="rId14"/>
          <a:stretch>
            <a:fillRect/>
          </a:stretch>
        </xdr:blipFill>
        <xdr:spPr>
          <a:xfrm>
            <a:off x="0" y="124060323"/>
            <a:ext cx="6073588" cy="2241025"/>
          </a:xfrm>
          <a:prstGeom prst="rect">
            <a:avLst/>
          </a:prstGeom>
        </xdr:spPr>
      </xdr:pic>
      <xdr:sp macro="" textlink="">
        <xdr:nvSpPr>
          <xdr:cNvPr id="57" name="正方形/長方形 56">
            <a:extLst>
              <a:ext uri="{FF2B5EF4-FFF2-40B4-BE49-F238E27FC236}">
                <a16:creationId xmlns:a16="http://schemas.microsoft.com/office/drawing/2014/main" id="{365771EB-7C2A-08D0-DF5F-6456CA028656}"/>
              </a:ext>
            </a:extLst>
          </xdr:cNvPr>
          <xdr:cNvSpPr/>
        </xdr:nvSpPr>
        <xdr:spPr>
          <a:xfrm>
            <a:off x="78441" y="125214529"/>
            <a:ext cx="5793441" cy="201706"/>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0</xdr:col>
      <xdr:colOff>0</xdr:colOff>
      <xdr:row>550</xdr:row>
      <xdr:rowOff>100423</xdr:rowOff>
    </xdr:from>
    <xdr:to>
      <xdr:col>9</xdr:col>
      <xdr:colOff>344366</xdr:colOff>
      <xdr:row>559</xdr:row>
      <xdr:rowOff>150200</xdr:rowOff>
    </xdr:to>
    <xdr:grpSp>
      <xdr:nvGrpSpPr>
        <xdr:cNvPr id="75" name="グループ化 74">
          <a:extLst>
            <a:ext uri="{FF2B5EF4-FFF2-40B4-BE49-F238E27FC236}">
              <a16:creationId xmlns:a16="http://schemas.microsoft.com/office/drawing/2014/main" id="{E8B0669F-3B35-16CF-1AD1-8907F0E11AA9}"/>
            </a:ext>
          </a:extLst>
        </xdr:cNvPr>
        <xdr:cNvGrpSpPr/>
      </xdr:nvGrpSpPr>
      <xdr:grpSpPr>
        <a:xfrm>
          <a:off x="0" y="134811137"/>
          <a:ext cx="6467580" cy="2254134"/>
          <a:chOff x="0" y="132827634"/>
          <a:chExt cx="6542943" cy="2225873"/>
        </a:xfrm>
      </xdr:grpSpPr>
      <xdr:pic>
        <xdr:nvPicPr>
          <xdr:cNvPr id="65" name="図 64">
            <a:extLst>
              <a:ext uri="{FF2B5EF4-FFF2-40B4-BE49-F238E27FC236}">
                <a16:creationId xmlns:a16="http://schemas.microsoft.com/office/drawing/2014/main" id="{208B42BB-BCE5-2105-7547-2B23607901D6}"/>
              </a:ext>
            </a:extLst>
          </xdr:cNvPr>
          <xdr:cNvPicPr>
            <a:picLocks noChangeAspect="1"/>
          </xdr:cNvPicPr>
        </xdr:nvPicPr>
        <xdr:blipFill>
          <a:blip xmlns:r="http://schemas.openxmlformats.org/officeDocument/2006/relationships" r:embed="rId15"/>
          <a:stretch>
            <a:fillRect/>
          </a:stretch>
        </xdr:blipFill>
        <xdr:spPr>
          <a:xfrm>
            <a:off x="0" y="132827634"/>
            <a:ext cx="6182199" cy="2225873"/>
          </a:xfrm>
          <a:prstGeom prst="rect">
            <a:avLst/>
          </a:prstGeom>
        </xdr:spPr>
      </xdr:pic>
      <xdr:sp macro="" textlink="">
        <xdr:nvSpPr>
          <xdr:cNvPr id="68" name="正方形/長方形 67">
            <a:extLst>
              <a:ext uri="{FF2B5EF4-FFF2-40B4-BE49-F238E27FC236}">
                <a16:creationId xmlns:a16="http://schemas.microsoft.com/office/drawing/2014/main" id="{3D897B7C-54FC-4BD1-B99C-E07523B347AC}"/>
              </a:ext>
            </a:extLst>
          </xdr:cNvPr>
          <xdr:cNvSpPr/>
        </xdr:nvSpPr>
        <xdr:spPr>
          <a:xfrm>
            <a:off x="3477271" y="133389652"/>
            <a:ext cx="948191" cy="106886"/>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69" name="テキスト ボックス 68">
            <a:extLst>
              <a:ext uri="{FF2B5EF4-FFF2-40B4-BE49-F238E27FC236}">
                <a16:creationId xmlns:a16="http://schemas.microsoft.com/office/drawing/2014/main" id="{1D4972BE-DD8B-474A-8A66-B9FD9EA62258}"/>
              </a:ext>
            </a:extLst>
          </xdr:cNvPr>
          <xdr:cNvSpPr txBox="1"/>
        </xdr:nvSpPr>
        <xdr:spPr>
          <a:xfrm>
            <a:off x="3824654" y="133181481"/>
            <a:ext cx="2718289" cy="3443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rgbClr val="FF0000"/>
                </a:solidFill>
              </a:rPr>
              <a:t>ここを選択してから</a:t>
            </a:r>
            <a:endParaRPr kumimoji="1" lang="en-US" altLang="ja-JP" sz="900">
              <a:solidFill>
                <a:srgbClr val="FF0000"/>
              </a:solidFill>
            </a:endParaRPr>
          </a:p>
        </xdr:txBody>
      </xdr:sp>
      <xdr:cxnSp macro="">
        <xdr:nvCxnSpPr>
          <xdr:cNvPr id="71" name="直線矢印コネクタ 70">
            <a:extLst>
              <a:ext uri="{FF2B5EF4-FFF2-40B4-BE49-F238E27FC236}">
                <a16:creationId xmlns:a16="http://schemas.microsoft.com/office/drawing/2014/main" id="{4E14E871-C5E4-841B-BBE5-CF836EB9D07A}"/>
              </a:ext>
            </a:extLst>
          </xdr:cNvPr>
          <xdr:cNvCxnSpPr/>
        </xdr:nvCxnSpPr>
        <xdr:spPr>
          <a:xfrm flipH="1">
            <a:off x="461596" y="133518519"/>
            <a:ext cx="3062654" cy="256443"/>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sp macro="" textlink="">
        <xdr:nvSpPr>
          <xdr:cNvPr id="72" name="テキスト ボックス 71">
            <a:extLst>
              <a:ext uri="{FF2B5EF4-FFF2-40B4-BE49-F238E27FC236}">
                <a16:creationId xmlns:a16="http://schemas.microsoft.com/office/drawing/2014/main" id="{A9B81EB0-63FF-DA06-90B8-39404E262AB0}"/>
              </a:ext>
            </a:extLst>
          </xdr:cNvPr>
          <xdr:cNvSpPr txBox="1"/>
        </xdr:nvSpPr>
        <xdr:spPr>
          <a:xfrm>
            <a:off x="577362" y="133751516"/>
            <a:ext cx="2718289" cy="3443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rgbClr val="FF0000"/>
                </a:solidFill>
              </a:rPr>
              <a:t>適用したいセルを選ぶ</a:t>
            </a:r>
            <a:endParaRPr kumimoji="1" lang="en-US" altLang="ja-JP" sz="900">
              <a:solidFill>
                <a:srgbClr val="FF0000"/>
              </a:solidFill>
            </a:endParaRPr>
          </a:p>
        </xdr:txBody>
      </xdr:sp>
      <xdr:sp macro="" textlink="">
        <xdr:nvSpPr>
          <xdr:cNvPr id="73" name="正方形/長方形 72">
            <a:extLst>
              <a:ext uri="{FF2B5EF4-FFF2-40B4-BE49-F238E27FC236}">
                <a16:creationId xmlns:a16="http://schemas.microsoft.com/office/drawing/2014/main" id="{D63D8BE0-FE92-BC3D-30B8-2A5F82B4F7AE}"/>
              </a:ext>
            </a:extLst>
          </xdr:cNvPr>
          <xdr:cNvSpPr/>
        </xdr:nvSpPr>
        <xdr:spPr>
          <a:xfrm>
            <a:off x="24826" y="133659283"/>
            <a:ext cx="444098" cy="298852"/>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0</xdr:col>
      <xdr:colOff>0</xdr:colOff>
      <xdr:row>562</xdr:row>
      <xdr:rowOff>14654</xdr:rowOff>
    </xdr:from>
    <xdr:to>
      <xdr:col>8</xdr:col>
      <xdr:colOff>675414</xdr:colOff>
      <xdr:row>571</xdr:row>
      <xdr:rowOff>219808</xdr:rowOff>
    </xdr:to>
    <xdr:pic>
      <xdr:nvPicPr>
        <xdr:cNvPr id="87" name="図 86">
          <a:extLst>
            <a:ext uri="{FF2B5EF4-FFF2-40B4-BE49-F238E27FC236}">
              <a16:creationId xmlns:a16="http://schemas.microsoft.com/office/drawing/2014/main" id="{E90883DB-6E0C-4A05-85EB-613F8318E5C2}"/>
            </a:ext>
          </a:extLst>
        </xdr:cNvPr>
        <xdr:cNvPicPr>
          <a:picLocks noChangeAspect="1"/>
        </xdr:cNvPicPr>
      </xdr:nvPicPr>
      <xdr:blipFill rotWithShape="1">
        <a:blip xmlns:r="http://schemas.openxmlformats.org/officeDocument/2006/relationships" r:embed="rId15"/>
        <a:srcRect l="32592" r="18461" b="47662"/>
        <a:stretch/>
      </xdr:blipFill>
      <xdr:spPr>
        <a:xfrm>
          <a:off x="0" y="135907096"/>
          <a:ext cx="6185260" cy="2381250"/>
        </a:xfrm>
        <a:prstGeom prst="rect">
          <a:avLst/>
        </a:prstGeom>
      </xdr:spPr>
    </xdr:pic>
    <xdr:clientData/>
  </xdr:twoCellAnchor>
  <xdr:twoCellAnchor>
    <xdr:from>
      <xdr:col>6</xdr:col>
      <xdr:colOff>183172</xdr:colOff>
      <xdr:row>570</xdr:row>
      <xdr:rowOff>205153</xdr:rowOff>
    </xdr:from>
    <xdr:to>
      <xdr:col>7</xdr:col>
      <xdr:colOff>36635</xdr:colOff>
      <xdr:row>571</xdr:row>
      <xdr:rowOff>131884</xdr:rowOff>
    </xdr:to>
    <xdr:sp macro="" textlink="">
      <xdr:nvSpPr>
        <xdr:cNvPr id="89" name="正方形/長方形 88">
          <a:extLst>
            <a:ext uri="{FF2B5EF4-FFF2-40B4-BE49-F238E27FC236}">
              <a16:creationId xmlns:a16="http://schemas.microsoft.com/office/drawing/2014/main" id="{FEB069FB-01E6-453C-9198-EF72FE7DB323}"/>
            </a:ext>
          </a:extLst>
        </xdr:cNvPr>
        <xdr:cNvSpPr/>
      </xdr:nvSpPr>
      <xdr:spPr>
        <a:xfrm>
          <a:off x="4315557" y="138031903"/>
          <a:ext cx="542193" cy="168519"/>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1</xdr:col>
      <xdr:colOff>231587</xdr:colOff>
      <xdr:row>590</xdr:row>
      <xdr:rowOff>7469</xdr:rowOff>
    </xdr:from>
    <xdr:to>
      <xdr:col>8</xdr:col>
      <xdr:colOff>525555</xdr:colOff>
      <xdr:row>602</xdr:row>
      <xdr:rowOff>209736</xdr:rowOff>
    </xdr:to>
    <xdr:pic>
      <xdr:nvPicPr>
        <xdr:cNvPr id="64" name="図 63">
          <a:extLst>
            <a:ext uri="{FF2B5EF4-FFF2-40B4-BE49-F238E27FC236}">
              <a16:creationId xmlns:a16="http://schemas.microsoft.com/office/drawing/2014/main" id="{3F241D8F-0740-587B-3A6A-7DBCF405C7AE}"/>
            </a:ext>
          </a:extLst>
        </xdr:cNvPr>
        <xdr:cNvPicPr>
          <a:picLocks noChangeAspect="1"/>
        </xdr:cNvPicPr>
      </xdr:nvPicPr>
      <xdr:blipFill>
        <a:blip xmlns:r="http://schemas.openxmlformats.org/officeDocument/2006/relationships" r:embed="rId16"/>
        <a:stretch>
          <a:fillRect/>
        </a:stretch>
      </xdr:blipFill>
      <xdr:spPr>
        <a:xfrm>
          <a:off x="888999" y="136666940"/>
          <a:ext cx="4895850" cy="2981325"/>
        </a:xfrm>
        <a:prstGeom prst="rect">
          <a:avLst/>
        </a:prstGeom>
      </xdr:spPr>
    </xdr:pic>
    <xdr:clientData/>
  </xdr:twoCellAnchor>
  <xdr:twoCellAnchor>
    <xdr:from>
      <xdr:col>2</xdr:col>
      <xdr:colOff>485588</xdr:colOff>
      <xdr:row>599</xdr:row>
      <xdr:rowOff>164353</xdr:rowOff>
    </xdr:from>
    <xdr:to>
      <xdr:col>4</xdr:col>
      <xdr:colOff>515471</xdr:colOff>
      <xdr:row>600</xdr:row>
      <xdr:rowOff>112059</xdr:rowOff>
    </xdr:to>
    <xdr:sp macro="" textlink="">
      <xdr:nvSpPr>
        <xdr:cNvPr id="70" name="正方形/長方形 69">
          <a:extLst>
            <a:ext uri="{FF2B5EF4-FFF2-40B4-BE49-F238E27FC236}">
              <a16:creationId xmlns:a16="http://schemas.microsoft.com/office/drawing/2014/main" id="{DBBD4E21-023C-4DB8-B80C-24E093A299B3}"/>
            </a:ext>
          </a:extLst>
        </xdr:cNvPr>
        <xdr:cNvSpPr/>
      </xdr:nvSpPr>
      <xdr:spPr>
        <a:xfrm>
          <a:off x="1800412" y="138908118"/>
          <a:ext cx="1344706" cy="179294"/>
        </a:xfrm>
        <a:prstGeom prst="rect">
          <a:avLst/>
        </a:prstGeom>
        <a:noFill/>
        <a:ln>
          <a:solidFill>
            <a:srgbClr val="0070C0"/>
          </a:solid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458694</xdr:colOff>
      <xdr:row>591</xdr:row>
      <xdr:rowOff>174811</xdr:rowOff>
    </xdr:from>
    <xdr:to>
      <xdr:col>4</xdr:col>
      <xdr:colOff>522941</xdr:colOff>
      <xdr:row>592</xdr:row>
      <xdr:rowOff>164352</xdr:rowOff>
    </xdr:to>
    <xdr:sp macro="" textlink="">
      <xdr:nvSpPr>
        <xdr:cNvPr id="77" name="正方形/長方形 76">
          <a:extLst>
            <a:ext uri="{FF2B5EF4-FFF2-40B4-BE49-F238E27FC236}">
              <a16:creationId xmlns:a16="http://schemas.microsoft.com/office/drawing/2014/main" id="{BE3FA570-46FF-6D56-8DBC-110D971662E3}"/>
            </a:ext>
          </a:extLst>
        </xdr:cNvPr>
        <xdr:cNvSpPr/>
      </xdr:nvSpPr>
      <xdr:spPr>
        <a:xfrm>
          <a:off x="1773518" y="137065870"/>
          <a:ext cx="1379070" cy="221129"/>
        </a:xfrm>
        <a:prstGeom prst="rect">
          <a:avLst/>
        </a:prstGeom>
        <a:noFill/>
        <a:ln>
          <a:solidFill>
            <a:srgbClr val="0070C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620058</xdr:colOff>
      <xdr:row>592</xdr:row>
      <xdr:rowOff>164353</xdr:rowOff>
    </xdr:from>
    <xdr:to>
      <xdr:col>2</xdr:col>
      <xdr:colOff>635000</xdr:colOff>
      <xdr:row>599</xdr:row>
      <xdr:rowOff>156882</xdr:rowOff>
    </xdr:to>
    <xdr:cxnSp macro="">
      <xdr:nvCxnSpPr>
        <xdr:cNvPr id="83" name="直線矢印コネクタ 82">
          <a:extLst>
            <a:ext uri="{FF2B5EF4-FFF2-40B4-BE49-F238E27FC236}">
              <a16:creationId xmlns:a16="http://schemas.microsoft.com/office/drawing/2014/main" id="{A1F54B9D-76CC-AC6F-BDB8-FF050B700569}"/>
            </a:ext>
          </a:extLst>
        </xdr:cNvPr>
        <xdr:cNvCxnSpPr/>
      </xdr:nvCxnSpPr>
      <xdr:spPr>
        <a:xfrm flipH="1" flipV="1">
          <a:off x="1934882" y="137287000"/>
          <a:ext cx="14942" cy="1613647"/>
        </a:xfrm>
        <a:prstGeom prst="straightConnector1">
          <a:avLst/>
        </a:prstGeom>
        <a:ln>
          <a:solidFill>
            <a:srgbClr val="0070C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649941</xdr:colOff>
      <xdr:row>599</xdr:row>
      <xdr:rowOff>149412</xdr:rowOff>
    </xdr:from>
    <xdr:to>
      <xdr:col>8</xdr:col>
      <xdr:colOff>186765</xdr:colOff>
      <xdr:row>601</xdr:row>
      <xdr:rowOff>149412</xdr:rowOff>
    </xdr:to>
    <xdr:sp macro="" textlink="">
      <xdr:nvSpPr>
        <xdr:cNvPr id="84" name="テキスト ボックス 83">
          <a:extLst>
            <a:ext uri="{FF2B5EF4-FFF2-40B4-BE49-F238E27FC236}">
              <a16:creationId xmlns:a16="http://schemas.microsoft.com/office/drawing/2014/main" id="{9BF8D0FC-8F4C-9465-F9C7-4DF8C70C0B71}"/>
            </a:ext>
          </a:extLst>
        </xdr:cNvPr>
        <xdr:cNvSpPr txBox="1"/>
      </xdr:nvSpPr>
      <xdr:spPr>
        <a:xfrm>
          <a:off x="3279588" y="138893177"/>
          <a:ext cx="2166471" cy="463176"/>
        </a:xfrm>
        <a:prstGeom prst="rect">
          <a:avLst/>
        </a:prstGeom>
        <a:solidFill>
          <a:schemeClr val="lt1"/>
        </a:solidFill>
        <a:ln w="9525" cmpd="sng">
          <a:solidFill>
            <a:schemeClr val="accent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chemeClr val="accent1"/>
              </a:solidFill>
            </a:rPr>
            <a:t>設定したい（追加した）項目</a:t>
          </a:r>
        </a:p>
      </xdr:txBody>
    </xdr:sp>
    <xdr:clientData/>
  </xdr:twoCellAnchor>
  <xdr:twoCellAnchor>
    <xdr:from>
      <xdr:col>0</xdr:col>
      <xdr:colOff>82177</xdr:colOff>
      <xdr:row>592</xdr:row>
      <xdr:rowOff>227106</xdr:rowOff>
    </xdr:from>
    <xdr:to>
      <xdr:col>2</xdr:col>
      <xdr:colOff>373529</xdr:colOff>
      <xdr:row>598</xdr:row>
      <xdr:rowOff>14941</xdr:rowOff>
    </xdr:to>
    <xdr:sp macro="" textlink="">
      <xdr:nvSpPr>
        <xdr:cNvPr id="85" name="テキスト ボックス 84">
          <a:extLst>
            <a:ext uri="{FF2B5EF4-FFF2-40B4-BE49-F238E27FC236}">
              <a16:creationId xmlns:a16="http://schemas.microsoft.com/office/drawing/2014/main" id="{EA0C23F7-3FE2-FB38-7316-F6FFC8B12955}"/>
            </a:ext>
          </a:extLst>
        </xdr:cNvPr>
        <xdr:cNvSpPr txBox="1"/>
      </xdr:nvSpPr>
      <xdr:spPr>
        <a:xfrm>
          <a:off x="82177" y="137349753"/>
          <a:ext cx="1606176" cy="1177364"/>
        </a:xfrm>
        <a:prstGeom prst="rect">
          <a:avLst/>
        </a:prstGeom>
        <a:solidFill>
          <a:schemeClr val="lt1"/>
        </a:solidFill>
        <a:ln w="9525" cmpd="sng">
          <a:solidFill>
            <a:schemeClr val="accent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chemeClr val="accent1"/>
              </a:solidFill>
            </a:rPr>
            <a:t>同じような構成の項目の見出しのセルを選択する。</a:t>
          </a:r>
        </a:p>
      </xdr:txBody>
    </xdr:sp>
    <xdr:clientData/>
  </xdr:twoCellAnchor>
  <xdr:twoCellAnchor>
    <xdr:from>
      <xdr:col>0</xdr:col>
      <xdr:colOff>0</xdr:colOff>
      <xdr:row>506</xdr:row>
      <xdr:rowOff>45357</xdr:rowOff>
    </xdr:from>
    <xdr:to>
      <xdr:col>9</xdr:col>
      <xdr:colOff>526142</xdr:colOff>
      <xdr:row>515</xdr:row>
      <xdr:rowOff>142763</xdr:rowOff>
    </xdr:to>
    <xdr:grpSp>
      <xdr:nvGrpSpPr>
        <xdr:cNvPr id="93" name="グループ化 92">
          <a:extLst>
            <a:ext uri="{FF2B5EF4-FFF2-40B4-BE49-F238E27FC236}">
              <a16:creationId xmlns:a16="http://schemas.microsoft.com/office/drawing/2014/main" id="{79284E73-3A5D-6775-C0B6-C7D48FFD44AA}"/>
            </a:ext>
          </a:extLst>
        </xdr:cNvPr>
        <xdr:cNvGrpSpPr>
          <a:grpSpLocks noChangeAspect="1"/>
        </xdr:cNvGrpSpPr>
      </xdr:nvGrpSpPr>
      <xdr:grpSpPr>
        <a:xfrm>
          <a:off x="0" y="123979214"/>
          <a:ext cx="6649356" cy="2301763"/>
          <a:chOff x="7674429" y="115334143"/>
          <a:chExt cx="7937500" cy="2617017"/>
        </a:xfrm>
      </xdr:grpSpPr>
      <xdr:pic>
        <xdr:nvPicPr>
          <xdr:cNvPr id="88" name="図 87">
            <a:extLst>
              <a:ext uri="{FF2B5EF4-FFF2-40B4-BE49-F238E27FC236}">
                <a16:creationId xmlns:a16="http://schemas.microsoft.com/office/drawing/2014/main" id="{4DF222C8-DA95-B073-7468-8CC7C3D6CB6C}"/>
              </a:ext>
            </a:extLst>
          </xdr:cNvPr>
          <xdr:cNvPicPr>
            <a:picLocks noChangeAspect="1"/>
          </xdr:cNvPicPr>
        </xdr:nvPicPr>
        <xdr:blipFill>
          <a:blip xmlns:r="http://schemas.openxmlformats.org/officeDocument/2006/relationships" r:embed="rId17"/>
          <a:stretch>
            <a:fillRect/>
          </a:stretch>
        </xdr:blipFill>
        <xdr:spPr>
          <a:xfrm>
            <a:off x="7674429" y="115334143"/>
            <a:ext cx="7937500" cy="2617017"/>
          </a:xfrm>
          <a:prstGeom prst="rect">
            <a:avLst/>
          </a:prstGeom>
        </xdr:spPr>
      </xdr:pic>
      <xdr:sp macro="" textlink="">
        <xdr:nvSpPr>
          <xdr:cNvPr id="92" name="正方形/長方形 91">
            <a:extLst>
              <a:ext uri="{FF2B5EF4-FFF2-40B4-BE49-F238E27FC236}">
                <a16:creationId xmlns:a16="http://schemas.microsoft.com/office/drawing/2014/main" id="{4F395CA4-1CFE-45DD-B76D-A1F58B3669D9}"/>
              </a:ext>
            </a:extLst>
          </xdr:cNvPr>
          <xdr:cNvSpPr/>
        </xdr:nvSpPr>
        <xdr:spPr>
          <a:xfrm>
            <a:off x="11094357" y="117629215"/>
            <a:ext cx="1587500" cy="272142"/>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0</xdr:col>
      <xdr:colOff>0</xdr:colOff>
      <xdr:row>606</xdr:row>
      <xdr:rowOff>92364</xdr:rowOff>
    </xdr:from>
    <xdr:to>
      <xdr:col>9</xdr:col>
      <xdr:colOff>526142</xdr:colOff>
      <xdr:row>615</xdr:row>
      <xdr:rowOff>189770</xdr:rowOff>
    </xdr:to>
    <xdr:grpSp>
      <xdr:nvGrpSpPr>
        <xdr:cNvPr id="99" name="グループ化 98">
          <a:extLst>
            <a:ext uri="{FF2B5EF4-FFF2-40B4-BE49-F238E27FC236}">
              <a16:creationId xmlns:a16="http://schemas.microsoft.com/office/drawing/2014/main" id="{AB52CD58-3971-45B9-B67A-872384BE2857}"/>
            </a:ext>
          </a:extLst>
        </xdr:cNvPr>
        <xdr:cNvGrpSpPr>
          <a:grpSpLocks noChangeAspect="1"/>
        </xdr:cNvGrpSpPr>
      </xdr:nvGrpSpPr>
      <xdr:grpSpPr>
        <a:xfrm>
          <a:off x="0" y="148519078"/>
          <a:ext cx="6649356" cy="2301763"/>
          <a:chOff x="7674429" y="115334143"/>
          <a:chExt cx="7937500" cy="2617017"/>
        </a:xfrm>
      </xdr:grpSpPr>
      <xdr:pic>
        <xdr:nvPicPr>
          <xdr:cNvPr id="100" name="図 99">
            <a:extLst>
              <a:ext uri="{FF2B5EF4-FFF2-40B4-BE49-F238E27FC236}">
                <a16:creationId xmlns:a16="http://schemas.microsoft.com/office/drawing/2014/main" id="{7C54DD3C-B175-F20D-63CE-16DBDCEE8BF1}"/>
              </a:ext>
            </a:extLst>
          </xdr:cNvPr>
          <xdr:cNvPicPr>
            <a:picLocks noChangeAspect="1"/>
          </xdr:cNvPicPr>
        </xdr:nvPicPr>
        <xdr:blipFill>
          <a:blip xmlns:r="http://schemas.openxmlformats.org/officeDocument/2006/relationships" r:embed="rId17"/>
          <a:stretch>
            <a:fillRect/>
          </a:stretch>
        </xdr:blipFill>
        <xdr:spPr>
          <a:xfrm>
            <a:off x="7674429" y="115334143"/>
            <a:ext cx="7937500" cy="2617017"/>
          </a:xfrm>
          <a:prstGeom prst="rect">
            <a:avLst/>
          </a:prstGeom>
        </xdr:spPr>
      </xdr:pic>
      <xdr:sp macro="" textlink="">
        <xdr:nvSpPr>
          <xdr:cNvPr id="101" name="正方形/長方形 100">
            <a:extLst>
              <a:ext uri="{FF2B5EF4-FFF2-40B4-BE49-F238E27FC236}">
                <a16:creationId xmlns:a16="http://schemas.microsoft.com/office/drawing/2014/main" id="{5E4E7CFD-8391-47E8-615F-F6ACB5105CD2}"/>
              </a:ext>
            </a:extLst>
          </xdr:cNvPr>
          <xdr:cNvSpPr/>
        </xdr:nvSpPr>
        <xdr:spPr>
          <a:xfrm>
            <a:off x="11094357" y="117629215"/>
            <a:ext cx="1587500" cy="272142"/>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0</xdr:col>
      <xdr:colOff>0</xdr:colOff>
      <xdr:row>618</xdr:row>
      <xdr:rowOff>57048</xdr:rowOff>
    </xdr:from>
    <xdr:to>
      <xdr:col>9</xdr:col>
      <xdr:colOff>552823</xdr:colOff>
      <xdr:row>628</xdr:row>
      <xdr:rowOff>215401</xdr:rowOff>
    </xdr:to>
    <xdr:grpSp>
      <xdr:nvGrpSpPr>
        <xdr:cNvPr id="103" name="グループ化 102">
          <a:extLst>
            <a:ext uri="{FF2B5EF4-FFF2-40B4-BE49-F238E27FC236}">
              <a16:creationId xmlns:a16="http://schemas.microsoft.com/office/drawing/2014/main" id="{307AEB5E-49D8-9141-F7BA-278987318EDF}"/>
            </a:ext>
          </a:extLst>
        </xdr:cNvPr>
        <xdr:cNvGrpSpPr/>
      </xdr:nvGrpSpPr>
      <xdr:grpSpPr>
        <a:xfrm>
          <a:off x="0" y="151422905"/>
          <a:ext cx="6676037" cy="2607639"/>
          <a:chOff x="0" y="143298106"/>
          <a:chExt cx="6469529" cy="2474236"/>
        </a:xfrm>
      </xdr:grpSpPr>
      <xdr:pic>
        <xdr:nvPicPr>
          <xdr:cNvPr id="98" name="図 97">
            <a:extLst>
              <a:ext uri="{FF2B5EF4-FFF2-40B4-BE49-F238E27FC236}">
                <a16:creationId xmlns:a16="http://schemas.microsoft.com/office/drawing/2014/main" id="{ADB307CA-7223-F695-C8FE-EBF409E0D9FF}"/>
              </a:ext>
            </a:extLst>
          </xdr:cNvPr>
          <xdr:cNvPicPr>
            <a:picLocks noChangeAspect="1"/>
          </xdr:cNvPicPr>
        </xdr:nvPicPr>
        <xdr:blipFill>
          <a:blip xmlns:r="http://schemas.openxmlformats.org/officeDocument/2006/relationships" r:embed="rId18"/>
          <a:stretch>
            <a:fillRect/>
          </a:stretch>
        </xdr:blipFill>
        <xdr:spPr>
          <a:xfrm>
            <a:off x="0" y="143298106"/>
            <a:ext cx="6469529" cy="2474236"/>
          </a:xfrm>
          <a:prstGeom prst="rect">
            <a:avLst/>
          </a:prstGeom>
        </xdr:spPr>
      </xdr:pic>
      <xdr:sp macro="" textlink="">
        <xdr:nvSpPr>
          <xdr:cNvPr id="102" name="正方形/長方形 101">
            <a:extLst>
              <a:ext uri="{FF2B5EF4-FFF2-40B4-BE49-F238E27FC236}">
                <a16:creationId xmlns:a16="http://schemas.microsoft.com/office/drawing/2014/main" id="{2F961AAD-14B5-46FD-BA97-B1B5F0575715}"/>
              </a:ext>
            </a:extLst>
          </xdr:cNvPr>
          <xdr:cNvSpPr/>
        </xdr:nvSpPr>
        <xdr:spPr>
          <a:xfrm>
            <a:off x="97117" y="144511058"/>
            <a:ext cx="6133353" cy="246530"/>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editAs="oneCell">
    <xdr:from>
      <xdr:col>0</xdr:col>
      <xdr:colOff>0</xdr:colOff>
      <xdr:row>634</xdr:row>
      <xdr:rowOff>23090</xdr:rowOff>
    </xdr:from>
    <xdr:to>
      <xdr:col>9</xdr:col>
      <xdr:colOff>495202</xdr:colOff>
      <xdr:row>646</xdr:row>
      <xdr:rowOff>57727</xdr:rowOff>
    </xdr:to>
    <xdr:pic>
      <xdr:nvPicPr>
        <xdr:cNvPr id="105" name="図 104">
          <a:extLst>
            <a:ext uri="{FF2B5EF4-FFF2-40B4-BE49-F238E27FC236}">
              <a16:creationId xmlns:a16="http://schemas.microsoft.com/office/drawing/2014/main" id="{8369C63F-A46F-63B2-B076-A368356B630A}"/>
            </a:ext>
          </a:extLst>
        </xdr:cNvPr>
        <xdr:cNvPicPr>
          <a:picLocks noChangeAspect="1"/>
        </xdr:cNvPicPr>
      </xdr:nvPicPr>
      <xdr:blipFill>
        <a:blip xmlns:r="http://schemas.openxmlformats.org/officeDocument/2006/relationships" r:embed="rId19"/>
        <a:stretch>
          <a:fillRect/>
        </a:stretch>
      </xdr:blipFill>
      <xdr:spPr>
        <a:xfrm>
          <a:off x="0" y="146442545"/>
          <a:ext cx="6418020" cy="2805546"/>
        </a:xfrm>
        <a:prstGeom prst="rect">
          <a:avLst/>
        </a:prstGeom>
      </xdr:spPr>
    </xdr:pic>
    <xdr:clientData/>
  </xdr:twoCellAnchor>
  <xdr:twoCellAnchor>
    <xdr:from>
      <xdr:col>6</xdr:col>
      <xdr:colOff>233120</xdr:colOff>
      <xdr:row>637</xdr:row>
      <xdr:rowOff>86033</xdr:rowOff>
    </xdr:from>
    <xdr:to>
      <xdr:col>8</xdr:col>
      <xdr:colOff>99785</xdr:colOff>
      <xdr:row>637</xdr:row>
      <xdr:rowOff>208643</xdr:rowOff>
    </xdr:to>
    <xdr:sp macro="" textlink="">
      <xdr:nvSpPr>
        <xdr:cNvPr id="106" name="正方形/長方形 105">
          <a:extLst>
            <a:ext uri="{FF2B5EF4-FFF2-40B4-BE49-F238E27FC236}">
              <a16:creationId xmlns:a16="http://schemas.microsoft.com/office/drawing/2014/main" id="{9C369A75-2E32-45E3-A059-A7A72A486DB2}"/>
            </a:ext>
          </a:extLst>
        </xdr:cNvPr>
        <xdr:cNvSpPr/>
      </xdr:nvSpPr>
      <xdr:spPr>
        <a:xfrm>
          <a:off x="4206406" y="144575747"/>
          <a:ext cx="1191093" cy="122610"/>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366291</xdr:colOff>
      <xdr:row>638</xdr:row>
      <xdr:rowOff>45357</xdr:rowOff>
    </xdr:from>
    <xdr:to>
      <xdr:col>11</xdr:col>
      <xdr:colOff>337653</xdr:colOff>
      <xdr:row>639</xdr:row>
      <xdr:rowOff>139541</xdr:rowOff>
    </xdr:to>
    <xdr:sp macro="" textlink="">
      <xdr:nvSpPr>
        <xdr:cNvPr id="107" name="テキスト ボックス 106">
          <a:extLst>
            <a:ext uri="{FF2B5EF4-FFF2-40B4-BE49-F238E27FC236}">
              <a16:creationId xmlns:a16="http://schemas.microsoft.com/office/drawing/2014/main" id="{9230881B-2503-4ACE-9798-991E9FF7CA5F}"/>
            </a:ext>
          </a:extLst>
        </xdr:cNvPr>
        <xdr:cNvSpPr txBox="1"/>
      </xdr:nvSpPr>
      <xdr:spPr>
        <a:xfrm>
          <a:off x="5001791" y="144761857"/>
          <a:ext cx="2620219" cy="32097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rgbClr val="FF0000"/>
              </a:solidFill>
            </a:rPr>
            <a:t>ここを選択してから</a:t>
          </a:r>
          <a:endParaRPr kumimoji="1" lang="en-US" altLang="ja-JP" sz="900">
            <a:solidFill>
              <a:srgbClr val="FF0000"/>
            </a:solidFill>
          </a:endParaRPr>
        </a:p>
      </xdr:txBody>
    </xdr:sp>
    <xdr:clientData/>
  </xdr:twoCellAnchor>
  <xdr:twoCellAnchor>
    <xdr:from>
      <xdr:col>3</xdr:col>
      <xdr:colOff>263071</xdr:colOff>
      <xdr:row>637</xdr:row>
      <xdr:rowOff>205108</xdr:rowOff>
    </xdr:from>
    <xdr:to>
      <xdr:col>6</xdr:col>
      <xdr:colOff>613763</xdr:colOff>
      <xdr:row>642</xdr:row>
      <xdr:rowOff>190500</xdr:rowOff>
    </xdr:to>
    <xdr:cxnSp macro="">
      <xdr:nvCxnSpPr>
        <xdr:cNvPr id="108" name="直線矢印コネクタ 107">
          <a:extLst>
            <a:ext uri="{FF2B5EF4-FFF2-40B4-BE49-F238E27FC236}">
              <a16:creationId xmlns:a16="http://schemas.microsoft.com/office/drawing/2014/main" id="{9368B93A-4702-49A2-A46A-1EB326350195}"/>
            </a:ext>
          </a:extLst>
        </xdr:cNvPr>
        <xdr:cNvCxnSpPr/>
      </xdr:nvCxnSpPr>
      <xdr:spPr>
        <a:xfrm flipH="1">
          <a:off x="2249714" y="144694822"/>
          <a:ext cx="2337335" cy="1119321"/>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11101</xdr:colOff>
      <xdr:row>642</xdr:row>
      <xdr:rowOff>33661</xdr:rowOff>
    </xdr:from>
    <xdr:to>
      <xdr:col>7</xdr:col>
      <xdr:colOff>644675</xdr:colOff>
      <xdr:row>643</xdr:row>
      <xdr:rowOff>131969</xdr:rowOff>
    </xdr:to>
    <xdr:sp macro="" textlink="">
      <xdr:nvSpPr>
        <xdr:cNvPr id="109" name="テキスト ボックス 108">
          <a:extLst>
            <a:ext uri="{FF2B5EF4-FFF2-40B4-BE49-F238E27FC236}">
              <a16:creationId xmlns:a16="http://schemas.microsoft.com/office/drawing/2014/main" id="{4D6CB901-4F50-4402-8811-5576949E8ECF}"/>
            </a:ext>
          </a:extLst>
        </xdr:cNvPr>
        <xdr:cNvSpPr txBox="1"/>
      </xdr:nvSpPr>
      <xdr:spPr>
        <a:xfrm>
          <a:off x="2659958" y="145657304"/>
          <a:ext cx="2620217" cy="3250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rgbClr val="FF0000"/>
              </a:solidFill>
            </a:rPr>
            <a:t>適用したいセルを選ぶ</a:t>
          </a:r>
          <a:endParaRPr kumimoji="1" lang="en-US" altLang="ja-JP" sz="900">
            <a:solidFill>
              <a:srgbClr val="FF0000"/>
            </a:solidFill>
          </a:endParaRPr>
        </a:p>
      </xdr:txBody>
    </xdr:sp>
    <xdr:clientData/>
  </xdr:twoCellAnchor>
  <xdr:twoCellAnchor>
    <xdr:from>
      <xdr:col>2</xdr:col>
      <xdr:colOff>371928</xdr:colOff>
      <xdr:row>642</xdr:row>
      <xdr:rowOff>99785</xdr:rowOff>
    </xdr:from>
    <xdr:to>
      <xdr:col>4</xdr:col>
      <xdr:colOff>0</xdr:colOff>
      <xdr:row>643</xdr:row>
      <xdr:rowOff>18142</xdr:rowOff>
    </xdr:to>
    <xdr:sp macro="" textlink="">
      <xdr:nvSpPr>
        <xdr:cNvPr id="112" name="正方形/長方形 111">
          <a:extLst>
            <a:ext uri="{FF2B5EF4-FFF2-40B4-BE49-F238E27FC236}">
              <a16:creationId xmlns:a16="http://schemas.microsoft.com/office/drawing/2014/main" id="{9432009E-716E-405C-809E-942DA8F305FF}"/>
            </a:ext>
          </a:extLst>
        </xdr:cNvPr>
        <xdr:cNvSpPr/>
      </xdr:nvSpPr>
      <xdr:spPr>
        <a:xfrm>
          <a:off x="1696357" y="145723428"/>
          <a:ext cx="952500" cy="145143"/>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0</xdr:colOff>
      <xdr:row>648</xdr:row>
      <xdr:rowOff>208643</xdr:rowOff>
    </xdr:from>
    <xdr:to>
      <xdr:col>9</xdr:col>
      <xdr:colOff>532311</xdr:colOff>
      <xdr:row>659</xdr:row>
      <xdr:rowOff>38100</xdr:rowOff>
    </xdr:to>
    <xdr:grpSp>
      <xdr:nvGrpSpPr>
        <xdr:cNvPr id="117" name="グループ化 116">
          <a:extLst>
            <a:ext uri="{FF2B5EF4-FFF2-40B4-BE49-F238E27FC236}">
              <a16:creationId xmlns:a16="http://schemas.microsoft.com/office/drawing/2014/main" id="{6CB70756-5459-F1BE-4653-05FD7EA0DAD1}"/>
            </a:ext>
          </a:extLst>
        </xdr:cNvPr>
        <xdr:cNvGrpSpPr/>
      </xdr:nvGrpSpPr>
      <xdr:grpSpPr>
        <a:xfrm>
          <a:off x="0" y="158922357"/>
          <a:ext cx="6655525" cy="2523672"/>
          <a:chOff x="0" y="147193000"/>
          <a:chExt cx="6492240" cy="2324100"/>
        </a:xfrm>
      </xdr:grpSpPr>
      <xdr:pic>
        <xdr:nvPicPr>
          <xdr:cNvPr id="115" name="図 114">
            <a:extLst>
              <a:ext uri="{FF2B5EF4-FFF2-40B4-BE49-F238E27FC236}">
                <a16:creationId xmlns:a16="http://schemas.microsoft.com/office/drawing/2014/main" id="{869A52CF-C23B-933C-6ECB-B0DCC32B0D4D}"/>
              </a:ext>
            </a:extLst>
          </xdr:cNvPr>
          <xdr:cNvPicPr>
            <a:picLocks noChangeAspect="1"/>
          </xdr:cNvPicPr>
        </xdr:nvPicPr>
        <xdr:blipFill>
          <a:blip xmlns:r="http://schemas.openxmlformats.org/officeDocument/2006/relationships" r:embed="rId20"/>
          <a:stretch>
            <a:fillRect/>
          </a:stretch>
        </xdr:blipFill>
        <xdr:spPr>
          <a:xfrm>
            <a:off x="0" y="147193000"/>
            <a:ext cx="6492240" cy="2324100"/>
          </a:xfrm>
          <a:prstGeom prst="rect">
            <a:avLst/>
          </a:prstGeom>
        </xdr:spPr>
      </xdr:pic>
      <xdr:sp macro="" textlink="">
        <xdr:nvSpPr>
          <xdr:cNvPr id="116" name="正方形/長方形 115">
            <a:extLst>
              <a:ext uri="{FF2B5EF4-FFF2-40B4-BE49-F238E27FC236}">
                <a16:creationId xmlns:a16="http://schemas.microsoft.com/office/drawing/2014/main" id="{DC8D1306-1142-4633-A5CB-E69B1D3ECC1F}"/>
              </a:ext>
            </a:extLst>
          </xdr:cNvPr>
          <xdr:cNvSpPr/>
        </xdr:nvSpPr>
        <xdr:spPr>
          <a:xfrm>
            <a:off x="4508500" y="149279428"/>
            <a:ext cx="589643" cy="181429"/>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10</xdr:row>
      <xdr:rowOff>33618</xdr:rowOff>
    </xdr:from>
    <xdr:to>
      <xdr:col>12</xdr:col>
      <xdr:colOff>352134</xdr:colOff>
      <xdr:row>25</xdr:row>
      <xdr:rowOff>168088</xdr:rowOff>
    </xdr:to>
    <xdr:pic>
      <xdr:nvPicPr>
        <xdr:cNvPr id="18" name="図 17">
          <a:extLst>
            <a:ext uri="{FF2B5EF4-FFF2-40B4-BE49-F238E27FC236}">
              <a16:creationId xmlns:a16="http://schemas.microsoft.com/office/drawing/2014/main" id="{3400EEEE-E77E-4DEE-557C-47A600E6025C}"/>
            </a:ext>
          </a:extLst>
        </xdr:cNvPr>
        <xdr:cNvPicPr>
          <a:picLocks noChangeAspect="1"/>
        </xdr:cNvPicPr>
      </xdr:nvPicPr>
      <xdr:blipFill>
        <a:blip xmlns:r="http://schemas.openxmlformats.org/officeDocument/2006/relationships" r:embed="rId1"/>
        <a:stretch>
          <a:fillRect/>
        </a:stretch>
      </xdr:blipFill>
      <xdr:spPr>
        <a:xfrm>
          <a:off x="0" y="2386853"/>
          <a:ext cx="8554840" cy="3664323"/>
        </a:xfrm>
        <a:prstGeom prst="rect">
          <a:avLst/>
        </a:prstGeom>
      </xdr:spPr>
    </xdr:pic>
    <xdr:clientData/>
  </xdr:twoCellAnchor>
  <xdr:twoCellAnchor editAs="oneCell">
    <xdr:from>
      <xdr:col>2</xdr:col>
      <xdr:colOff>246529</xdr:colOff>
      <xdr:row>84</xdr:row>
      <xdr:rowOff>89647</xdr:rowOff>
    </xdr:from>
    <xdr:to>
      <xdr:col>12</xdr:col>
      <xdr:colOff>560295</xdr:colOff>
      <xdr:row>102</xdr:row>
      <xdr:rowOff>188160</xdr:rowOff>
    </xdr:to>
    <xdr:pic>
      <xdr:nvPicPr>
        <xdr:cNvPr id="47" name="図 46">
          <a:extLst>
            <a:ext uri="{FF2B5EF4-FFF2-40B4-BE49-F238E27FC236}">
              <a16:creationId xmlns:a16="http://schemas.microsoft.com/office/drawing/2014/main" id="{5AAEEE5F-5A3D-BB3A-4FE5-E1633C167F86}"/>
            </a:ext>
          </a:extLst>
        </xdr:cNvPr>
        <xdr:cNvPicPr>
          <a:picLocks noChangeAspect="1"/>
        </xdr:cNvPicPr>
      </xdr:nvPicPr>
      <xdr:blipFill>
        <a:blip xmlns:r="http://schemas.openxmlformats.org/officeDocument/2006/relationships" r:embed="rId2"/>
        <a:stretch>
          <a:fillRect/>
        </a:stretch>
      </xdr:blipFill>
      <xdr:spPr>
        <a:xfrm>
          <a:off x="1613647" y="19856823"/>
          <a:ext cx="7149354" cy="4334337"/>
        </a:xfrm>
        <a:prstGeom prst="rect">
          <a:avLst/>
        </a:prstGeom>
      </xdr:spPr>
    </xdr:pic>
    <xdr:clientData/>
  </xdr:twoCellAnchor>
  <xdr:twoCellAnchor editAs="oneCell">
    <xdr:from>
      <xdr:col>3</xdr:col>
      <xdr:colOff>325834</xdr:colOff>
      <xdr:row>59</xdr:row>
      <xdr:rowOff>37927</xdr:rowOff>
    </xdr:from>
    <xdr:to>
      <xdr:col>11</xdr:col>
      <xdr:colOff>616325</xdr:colOff>
      <xdr:row>77</xdr:row>
      <xdr:rowOff>133577</xdr:rowOff>
    </xdr:to>
    <xdr:pic>
      <xdr:nvPicPr>
        <xdr:cNvPr id="44" name="図 43">
          <a:extLst>
            <a:ext uri="{FF2B5EF4-FFF2-40B4-BE49-F238E27FC236}">
              <a16:creationId xmlns:a16="http://schemas.microsoft.com/office/drawing/2014/main" id="{C5DE6953-3E97-DE23-8FB2-1B3574E40A8A}"/>
            </a:ext>
          </a:extLst>
        </xdr:cNvPr>
        <xdr:cNvPicPr>
          <a:picLocks noChangeAspect="1"/>
        </xdr:cNvPicPr>
      </xdr:nvPicPr>
      <xdr:blipFill rotWithShape="1">
        <a:blip xmlns:r="http://schemas.openxmlformats.org/officeDocument/2006/relationships" r:embed="rId3"/>
        <a:srcRect r="29667" b="4083"/>
        <a:stretch/>
      </xdr:blipFill>
      <xdr:spPr>
        <a:xfrm>
          <a:off x="2376510" y="13922015"/>
          <a:ext cx="5758962" cy="4331474"/>
        </a:xfrm>
        <a:prstGeom prst="rect">
          <a:avLst/>
        </a:prstGeom>
      </xdr:spPr>
    </xdr:pic>
    <xdr:clientData/>
  </xdr:twoCellAnchor>
  <xdr:twoCellAnchor editAs="oneCell">
    <xdr:from>
      <xdr:col>0</xdr:col>
      <xdr:colOff>13607</xdr:colOff>
      <xdr:row>56</xdr:row>
      <xdr:rowOff>13608</xdr:rowOff>
    </xdr:from>
    <xdr:to>
      <xdr:col>3</xdr:col>
      <xdr:colOff>182336</xdr:colOff>
      <xdr:row>62</xdr:row>
      <xdr:rowOff>1441</xdr:rowOff>
    </xdr:to>
    <xdr:pic>
      <xdr:nvPicPr>
        <xdr:cNvPr id="15" name="図 14">
          <a:extLst>
            <a:ext uri="{FF2B5EF4-FFF2-40B4-BE49-F238E27FC236}">
              <a16:creationId xmlns:a16="http://schemas.microsoft.com/office/drawing/2014/main" id="{AD159F51-C498-859B-552C-DE76866C0DF9}"/>
            </a:ext>
          </a:extLst>
        </xdr:cNvPr>
        <xdr:cNvPicPr>
          <a:picLocks noChangeAspect="1"/>
        </xdr:cNvPicPr>
      </xdr:nvPicPr>
      <xdr:blipFill>
        <a:blip xmlns:r="http://schemas.openxmlformats.org/officeDocument/2006/relationships" r:embed="rId4"/>
        <a:stretch>
          <a:fillRect/>
        </a:stretch>
      </xdr:blipFill>
      <xdr:spPr>
        <a:xfrm>
          <a:off x="13607" y="13729608"/>
          <a:ext cx="2209800" cy="1447800"/>
        </a:xfrm>
        <a:prstGeom prst="rect">
          <a:avLst/>
        </a:prstGeom>
      </xdr:spPr>
    </xdr:pic>
    <xdr:clientData/>
  </xdr:twoCellAnchor>
  <xdr:twoCellAnchor editAs="oneCell">
    <xdr:from>
      <xdr:col>0</xdr:col>
      <xdr:colOff>0</xdr:colOff>
      <xdr:row>133</xdr:row>
      <xdr:rowOff>32302</xdr:rowOff>
    </xdr:from>
    <xdr:to>
      <xdr:col>12</xdr:col>
      <xdr:colOff>590550</xdr:colOff>
      <xdr:row>148</xdr:row>
      <xdr:rowOff>181178</xdr:rowOff>
    </xdr:to>
    <xdr:pic>
      <xdr:nvPicPr>
        <xdr:cNvPr id="20" name="図 19">
          <a:extLst>
            <a:ext uri="{FF2B5EF4-FFF2-40B4-BE49-F238E27FC236}">
              <a16:creationId xmlns:a16="http://schemas.microsoft.com/office/drawing/2014/main" id="{1BDE7A0C-EAF7-042B-CE27-C55E3A5F0A59}"/>
            </a:ext>
          </a:extLst>
        </xdr:cNvPr>
        <xdr:cNvPicPr>
          <a:picLocks noChangeAspect="1"/>
        </xdr:cNvPicPr>
      </xdr:nvPicPr>
      <xdr:blipFill>
        <a:blip xmlns:r="http://schemas.openxmlformats.org/officeDocument/2006/relationships" r:embed="rId5"/>
        <a:stretch>
          <a:fillRect/>
        </a:stretch>
      </xdr:blipFill>
      <xdr:spPr>
        <a:xfrm>
          <a:off x="0" y="31978324"/>
          <a:ext cx="8840028" cy="3751811"/>
        </a:xfrm>
        <a:prstGeom prst="rect">
          <a:avLst/>
        </a:prstGeom>
      </xdr:spPr>
    </xdr:pic>
    <xdr:clientData/>
  </xdr:twoCellAnchor>
  <xdr:twoCellAnchor>
    <xdr:from>
      <xdr:col>1</xdr:col>
      <xdr:colOff>45757</xdr:colOff>
      <xdr:row>10</xdr:row>
      <xdr:rowOff>217027</xdr:rowOff>
    </xdr:from>
    <xdr:to>
      <xdr:col>9</xdr:col>
      <xdr:colOff>339587</xdr:colOff>
      <xdr:row>14</xdr:row>
      <xdr:rowOff>141837</xdr:rowOff>
    </xdr:to>
    <xdr:grpSp>
      <xdr:nvGrpSpPr>
        <xdr:cNvPr id="17" name="グループ化 16">
          <a:extLst>
            <a:ext uri="{FF2B5EF4-FFF2-40B4-BE49-F238E27FC236}">
              <a16:creationId xmlns:a16="http://schemas.microsoft.com/office/drawing/2014/main" id="{327BD201-8AF6-9EB7-4169-BBF3072D929E}"/>
            </a:ext>
          </a:extLst>
        </xdr:cNvPr>
        <xdr:cNvGrpSpPr/>
      </xdr:nvGrpSpPr>
      <xdr:grpSpPr>
        <a:xfrm>
          <a:off x="733214" y="2618984"/>
          <a:ext cx="5793482" cy="885592"/>
          <a:chOff x="692692" y="1760501"/>
          <a:chExt cx="5850772" cy="885052"/>
        </a:xfrm>
      </xdr:grpSpPr>
      <xdr:sp macro="" textlink="">
        <xdr:nvSpPr>
          <xdr:cNvPr id="5" name="正方形/長方形 4">
            <a:extLst>
              <a:ext uri="{FF2B5EF4-FFF2-40B4-BE49-F238E27FC236}">
                <a16:creationId xmlns:a16="http://schemas.microsoft.com/office/drawing/2014/main" id="{84488481-5648-C3E1-CF8A-6E9CBB71B736}"/>
              </a:ext>
            </a:extLst>
          </xdr:cNvPr>
          <xdr:cNvSpPr/>
        </xdr:nvSpPr>
        <xdr:spPr>
          <a:xfrm>
            <a:off x="981217" y="1960408"/>
            <a:ext cx="1359975" cy="80268"/>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6" name="正方形/長方形 5">
            <a:extLst>
              <a:ext uri="{FF2B5EF4-FFF2-40B4-BE49-F238E27FC236}">
                <a16:creationId xmlns:a16="http://schemas.microsoft.com/office/drawing/2014/main" id="{11AEC6ED-F099-587F-6DBD-626671C3858A}"/>
              </a:ext>
            </a:extLst>
          </xdr:cNvPr>
          <xdr:cNvSpPr/>
        </xdr:nvSpPr>
        <xdr:spPr>
          <a:xfrm>
            <a:off x="1499696" y="2536279"/>
            <a:ext cx="2478762" cy="109274"/>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4" name="正方形/長方形 3">
            <a:extLst>
              <a:ext uri="{FF2B5EF4-FFF2-40B4-BE49-F238E27FC236}">
                <a16:creationId xmlns:a16="http://schemas.microsoft.com/office/drawing/2014/main" id="{DA3E2631-15ED-4336-B22C-04C51BF12E64}"/>
              </a:ext>
            </a:extLst>
          </xdr:cNvPr>
          <xdr:cNvSpPr/>
        </xdr:nvSpPr>
        <xdr:spPr>
          <a:xfrm>
            <a:off x="2493237" y="1961403"/>
            <a:ext cx="1456186" cy="65920"/>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7" name="正方形/長方形 6">
            <a:extLst>
              <a:ext uri="{FF2B5EF4-FFF2-40B4-BE49-F238E27FC236}">
                <a16:creationId xmlns:a16="http://schemas.microsoft.com/office/drawing/2014/main" id="{AD2DFF47-3B03-D6BD-8324-D3D4157C4395}"/>
              </a:ext>
            </a:extLst>
          </xdr:cNvPr>
          <xdr:cNvSpPr/>
        </xdr:nvSpPr>
        <xdr:spPr>
          <a:xfrm>
            <a:off x="4082128" y="1954229"/>
            <a:ext cx="452102" cy="75374"/>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8" name="テキスト ボックス 7">
            <a:extLst>
              <a:ext uri="{FF2B5EF4-FFF2-40B4-BE49-F238E27FC236}">
                <a16:creationId xmlns:a16="http://schemas.microsoft.com/office/drawing/2014/main" id="{D65FD0B7-33F6-7DFC-B6F7-C8415733E288}"/>
              </a:ext>
            </a:extLst>
          </xdr:cNvPr>
          <xdr:cNvSpPr txBox="1"/>
        </xdr:nvSpPr>
        <xdr:spPr>
          <a:xfrm>
            <a:off x="1280948" y="2364828"/>
            <a:ext cx="295603" cy="26932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rgbClr val="FF0000"/>
                </a:solidFill>
              </a:rPr>
              <a:t>１</a:t>
            </a:r>
          </a:p>
        </xdr:txBody>
      </xdr:sp>
      <xdr:sp macro="" textlink="">
        <xdr:nvSpPr>
          <xdr:cNvPr id="12" name="テキスト ボックス 11">
            <a:extLst>
              <a:ext uri="{FF2B5EF4-FFF2-40B4-BE49-F238E27FC236}">
                <a16:creationId xmlns:a16="http://schemas.microsoft.com/office/drawing/2014/main" id="{A823C539-5B87-8C8C-3820-1818B2CE61BF}"/>
              </a:ext>
            </a:extLst>
          </xdr:cNvPr>
          <xdr:cNvSpPr txBox="1"/>
        </xdr:nvSpPr>
        <xdr:spPr>
          <a:xfrm>
            <a:off x="692692" y="1873991"/>
            <a:ext cx="295603" cy="26932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rgbClr val="FF0000"/>
                </a:solidFill>
              </a:rPr>
              <a:t>２</a:t>
            </a:r>
          </a:p>
        </xdr:txBody>
      </xdr:sp>
      <xdr:sp macro="" textlink="">
        <xdr:nvSpPr>
          <xdr:cNvPr id="14" name="テキスト ボックス 13">
            <a:extLst>
              <a:ext uri="{FF2B5EF4-FFF2-40B4-BE49-F238E27FC236}">
                <a16:creationId xmlns:a16="http://schemas.microsoft.com/office/drawing/2014/main" id="{ACB088EC-BBFB-8561-CFCA-5FC787A60BDE}"/>
              </a:ext>
            </a:extLst>
          </xdr:cNvPr>
          <xdr:cNvSpPr txBox="1"/>
        </xdr:nvSpPr>
        <xdr:spPr>
          <a:xfrm>
            <a:off x="2298089" y="1760501"/>
            <a:ext cx="295604" cy="26932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rgbClr val="FF0000"/>
                </a:solidFill>
              </a:rPr>
              <a:t>３</a:t>
            </a:r>
          </a:p>
        </xdr:txBody>
      </xdr:sp>
      <xdr:sp macro="" textlink="">
        <xdr:nvSpPr>
          <xdr:cNvPr id="16" name="テキスト ボックス 15">
            <a:extLst>
              <a:ext uri="{FF2B5EF4-FFF2-40B4-BE49-F238E27FC236}">
                <a16:creationId xmlns:a16="http://schemas.microsoft.com/office/drawing/2014/main" id="{7DB4BAA8-C3CA-7951-A813-C7B2E48AF462}"/>
              </a:ext>
            </a:extLst>
          </xdr:cNvPr>
          <xdr:cNvSpPr txBox="1"/>
        </xdr:nvSpPr>
        <xdr:spPr>
          <a:xfrm>
            <a:off x="3895570" y="1783444"/>
            <a:ext cx="295603" cy="26932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rgbClr val="FF0000"/>
                </a:solidFill>
              </a:rPr>
              <a:t>４</a:t>
            </a:r>
          </a:p>
        </xdr:txBody>
      </xdr:sp>
      <xdr:sp macro="" textlink="">
        <xdr:nvSpPr>
          <xdr:cNvPr id="27" name="正方形/長方形 26">
            <a:extLst>
              <a:ext uri="{FF2B5EF4-FFF2-40B4-BE49-F238E27FC236}">
                <a16:creationId xmlns:a16="http://schemas.microsoft.com/office/drawing/2014/main" id="{5E6CCD82-32FB-F232-C32E-B1B39235998D}"/>
              </a:ext>
            </a:extLst>
          </xdr:cNvPr>
          <xdr:cNvSpPr/>
        </xdr:nvSpPr>
        <xdr:spPr>
          <a:xfrm>
            <a:off x="4537690" y="1959468"/>
            <a:ext cx="492785" cy="87884"/>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28" name="正方形/長方形 27">
            <a:extLst>
              <a:ext uri="{FF2B5EF4-FFF2-40B4-BE49-F238E27FC236}">
                <a16:creationId xmlns:a16="http://schemas.microsoft.com/office/drawing/2014/main" id="{1BF09E99-202B-BE94-4B6C-3B2F379BD5F9}"/>
              </a:ext>
            </a:extLst>
          </xdr:cNvPr>
          <xdr:cNvSpPr/>
        </xdr:nvSpPr>
        <xdr:spPr>
          <a:xfrm>
            <a:off x="5298132" y="1950362"/>
            <a:ext cx="492526" cy="81619"/>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33" name="正方形/長方形 32">
            <a:extLst>
              <a:ext uri="{FF2B5EF4-FFF2-40B4-BE49-F238E27FC236}">
                <a16:creationId xmlns:a16="http://schemas.microsoft.com/office/drawing/2014/main" id="{7C3EF475-9077-376A-EEB1-DC2B12192545}"/>
              </a:ext>
            </a:extLst>
          </xdr:cNvPr>
          <xdr:cNvSpPr/>
        </xdr:nvSpPr>
        <xdr:spPr>
          <a:xfrm>
            <a:off x="6045830" y="1956101"/>
            <a:ext cx="497634" cy="75882"/>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34" name="テキスト ボックス 33">
            <a:extLst>
              <a:ext uri="{FF2B5EF4-FFF2-40B4-BE49-F238E27FC236}">
                <a16:creationId xmlns:a16="http://schemas.microsoft.com/office/drawing/2014/main" id="{7078A531-9E9C-5DEA-E835-EFFBA2704540}"/>
              </a:ext>
            </a:extLst>
          </xdr:cNvPr>
          <xdr:cNvSpPr txBox="1"/>
        </xdr:nvSpPr>
        <xdr:spPr>
          <a:xfrm>
            <a:off x="4505076" y="1767661"/>
            <a:ext cx="295603" cy="26932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900">
                <a:solidFill>
                  <a:srgbClr val="FF0000"/>
                </a:solidFill>
              </a:rPr>
              <a:t>5</a:t>
            </a:r>
            <a:endParaRPr kumimoji="1" lang="ja-JP" altLang="en-US" sz="900">
              <a:solidFill>
                <a:srgbClr val="FF0000"/>
              </a:solidFill>
            </a:endParaRPr>
          </a:p>
        </xdr:txBody>
      </xdr:sp>
      <xdr:sp macro="" textlink="">
        <xdr:nvSpPr>
          <xdr:cNvPr id="35" name="テキスト ボックス 34">
            <a:extLst>
              <a:ext uri="{FF2B5EF4-FFF2-40B4-BE49-F238E27FC236}">
                <a16:creationId xmlns:a16="http://schemas.microsoft.com/office/drawing/2014/main" id="{D7B45804-429F-7C9D-0944-D126C98B6841}"/>
              </a:ext>
            </a:extLst>
          </xdr:cNvPr>
          <xdr:cNvSpPr txBox="1"/>
        </xdr:nvSpPr>
        <xdr:spPr>
          <a:xfrm>
            <a:off x="5129128" y="1794919"/>
            <a:ext cx="295603" cy="26932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900">
                <a:solidFill>
                  <a:srgbClr val="FF0000"/>
                </a:solidFill>
              </a:rPr>
              <a:t>6</a:t>
            </a:r>
            <a:endParaRPr kumimoji="1" lang="ja-JP" altLang="en-US" sz="900">
              <a:solidFill>
                <a:srgbClr val="FF0000"/>
              </a:solidFill>
            </a:endParaRPr>
          </a:p>
        </xdr:txBody>
      </xdr:sp>
      <xdr:sp macro="" textlink="">
        <xdr:nvSpPr>
          <xdr:cNvPr id="36" name="テキスト ボックス 35">
            <a:extLst>
              <a:ext uri="{FF2B5EF4-FFF2-40B4-BE49-F238E27FC236}">
                <a16:creationId xmlns:a16="http://schemas.microsoft.com/office/drawing/2014/main" id="{8E486968-4478-4A35-2322-215338ACBB7B}"/>
              </a:ext>
            </a:extLst>
          </xdr:cNvPr>
          <xdr:cNvSpPr txBox="1"/>
        </xdr:nvSpPr>
        <xdr:spPr>
          <a:xfrm>
            <a:off x="5825913" y="1822176"/>
            <a:ext cx="295603" cy="26932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900">
                <a:solidFill>
                  <a:srgbClr val="FF0000"/>
                </a:solidFill>
              </a:rPr>
              <a:t>7</a:t>
            </a:r>
            <a:endParaRPr kumimoji="1" lang="ja-JP" altLang="en-US" sz="900">
              <a:solidFill>
                <a:srgbClr val="FF0000"/>
              </a:solidFill>
            </a:endParaRPr>
          </a:p>
        </xdr:txBody>
      </xdr:sp>
    </xdr:grpSp>
    <xdr:clientData/>
  </xdr:twoCellAnchor>
  <xdr:twoCellAnchor>
    <xdr:from>
      <xdr:col>0</xdr:col>
      <xdr:colOff>165652</xdr:colOff>
      <xdr:row>56</xdr:row>
      <xdr:rowOff>66260</xdr:rowOff>
    </xdr:from>
    <xdr:to>
      <xdr:col>0</xdr:col>
      <xdr:colOff>314739</xdr:colOff>
      <xdr:row>56</xdr:row>
      <xdr:rowOff>182217</xdr:rowOff>
    </xdr:to>
    <xdr:sp macro="" textlink="">
      <xdr:nvSpPr>
        <xdr:cNvPr id="19" name="正方形/長方形 18">
          <a:extLst>
            <a:ext uri="{FF2B5EF4-FFF2-40B4-BE49-F238E27FC236}">
              <a16:creationId xmlns:a16="http://schemas.microsoft.com/office/drawing/2014/main" id="{1536C30D-94C4-C6B5-CFEB-E1E3EC6F891D}"/>
            </a:ext>
          </a:extLst>
        </xdr:cNvPr>
        <xdr:cNvSpPr/>
      </xdr:nvSpPr>
      <xdr:spPr>
        <a:xfrm>
          <a:off x="165652" y="13517217"/>
          <a:ext cx="149087" cy="115957"/>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19880</xdr:colOff>
      <xdr:row>57</xdr:row>
      <xdr:rowOff>19878</xdr:rowOff>
    </xdr:from>
    <xdr:to>
      <xdr:col>0</xdr:col>
      <xdr:colOff>99392</xdr:colOff>
      <xdr:row>57</xdr:row>
      <xdr:rowOff>140805</xdr:rowOff>
    </xdr:to>
    <xdr:sp macro="" textlink="">
      <xdr:nvSpPr>
        <xdr:cNvPr id="21" name="正方形/長方形 20">
          <a:extLst>
            <a:ext uri="{FF2B5EF4-FFF2-40B4-BE49-F238E27FC236}">
              <a16:creationId xmlns:a16="http://schemas.microsoft.com/office/drawing/2014/main" id="{066A5650-949B-CB01-E8B9-DEB51AE6F1AC}"/>
            </a:ext>
          </a:extLst>
        </xdr:cNvPr>
        <xdr:cNvSpPr/>
      </xdr:nvSpPr>
      <xdr:spPr>
        <a:xfrm>
          <a:off x="19880" y="13711030"/>
          <a:ext cx="79512" cy="120927"/>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223630</xdr:colOff>
      <xdr:row>56</xdr:row>
      <xdr:rowOff>198782</xdr:rowOff>
    </xdr:from>
    <xdr:to>
      <xdr:col>0</xdr:col>
      <xdr:colOff>397565</xdr:colOff>
      <xdr:row>63</xdr:row>
      <xdr:rowOff>16565</xdr:rowOff>
    </xdr:to>
    <xdr:cxnSp macro="">
      <xdr:nvCxnSpPr>
        <xdr:cNvPr id="23" name="直線コネクタ 22">
          <a:extLst>
            <a:ext uri="{FF2B5EF4-FFF2-40B4-BE49-F238E27FC236}">
              <a16:creationId xmlns:a16="http://schemas.microsoft.com/office/drawing/2014/main" id="{530DEA8D-94BB-7623-C183-605663F3BE40}"/>
            </a:ext>
          </a:extLst>
        </xdr:cNvPr>
        <xdr:cNvCxnSpPr/>
      </xdr:nvCxnSpPr>
      <xdr:spPr>
        <a:xfrm>
          <a:off x="223630" y="13649739"/>
          <a:ext cx="173935" cy="1499152"/>
        </a:xfrm>
        <a:prstGeom prst="line">
          <a:avLst/>
        </a:prstGeom>
        <a:ln>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66261</xdr:colOff>
      <xdr:row>57</xdr:row>
      <xdr:rowOff>149087</xdr:rowOff>
    </xdr:from>
    <xdr:to>
      <xdr:col>0</xdr:col>
      <xdr:colOff>389283</xdr:colOff>
      <xdr:row>63</xdr:row>
      <xdr:rowOff>24848</xdr:rowOff>
    </xdr:to>
    <xdr:cxnSp macro="">
      <xdr:nvCxnSpPr>
        <xdr:cNvPr id="24" name="直線コネクタ 23">
          <a:extLst>
            <a:ext uri="{FF2B5EF4-FFF2-40B4-BE49-F238E27FC236}">
              <a16:creationId xmlns:a16="http://schemas.microsoft.com/office/drawing/2014/main" id="{D4E83F5B-CCA8-986D-626A-C8D31CF48AD9}"/>
            </a:ext>
          </a:extLst>
        </xdr:cNvPr>
        <xdr:cNvCxnSpPr/>
      </xdr:nvCxnSpPr>
      <xdr:spPr>
        <a:xfrm>
          <a:off x="66261" y="13840239"/>
          <a:ext cx="323022" cy="1316935"/>
        </a:xfrm>
        <a:prstGeom prst="line">
          <a:avLst/>
        </a:prstGeom>
        <a:ln>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41461</xdr:colOff>
      <xdr:row>76</xdr:row>
      <xdr:rowOff>156687</xdr:rowOff>
    </xdr:from>
    <xdr:to>
      <xdr:col>8</xdr:col>
      <xdr:colOff>322875</xdr:colOff>
      <xdr:row>77</xdr:row>
      <xdr:rowOff>48745</xdr:rowOff>
    </xdr:to>
    <xdr:sp macro="" textlink="">
      <xdr:nvSpPr>
        <xdr:cNvPr id="29" name="正方形/長方形 28">
          <a:extLst>
            <a:ext uri="{FF2B5EF4-FFF2-40B4-BE49-F238E27FC236}">
              <a16:creationId xmlns:a16="http://schemas.microsoft.com/office/drawing/2014/main" id="{193E683E-0C19-A4B2-9FF9-BBD764854E23}"/>
            </a:ext>
          </a:extLst>
        </xdr:cNvPr>
        <xdr:cNvSpPr/>
      </xdr:nvSpPr>
      <xdr:spPr>
        <a:xfrm>
          <a:off x="5527861" y="18254187"/>
          <a:ext cx="281414" cy="130183"/>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191328</xdr:colOff>
      <xdr:row>73</xdr:row>
      <xdr:rowOff>30231</xdr:rowOff>
    </xdr:from>
    <xdr:to>
      <xdr:col>8</xdr:col>
      <xdr:colOff>41461</xdr:colOff>
      <xdr:row>76</xdr:row>
      <xdr:rowOff>221779</xdr:rowOff>
    </xdr:to>
    <xdr:cxnSp macro="">
      <xdr:nvCxnSpPr>
        <xdr:cNvPr id="30" name="直線コネクタ 29">
          <a:extLst>
            <a:ext uri="{FF2B5EF4-FFF2-40B4-BE49-F238E27FC236}">
              <a16:creationId xmlns:a16="http://schemas.microsoft.com/office/drawing/2014/main" id="{59570D4A-5BF3-8820-D787-5562ED169280}"/>
            </a:ext>
          </a:extLst>
        </xdr:cNvPr>
        <xdr:cNvCxnSpPr>
          <a:endCxn id="29" idx="1"/>
        </xdr:cNvCxnSpPr>
      </xdr:nvCxnSpPr>
      <xdr:spPr>
        <a:xfrm>
          <a:off x="877128" y="17413356"/>
          <a:ext cx="4650733" cy="905923"/>
        </a:xfrm>
        <a:prstGeom prst="line">
          <a:avLst/>
        </a:prstGeom>
        <a:ln>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600634</xdr:colOff>
      <xdr:row>101</xdr:row>
      <xdr:rowOff>156687</xdr:rowOff>
    </xdr:from>
    <xdr:to>
      <xdr:col>7</xdr:col>
      <xdr:colOff>257735</xdr:colOff>
      <xdr:row>102</xdr:row>
      <xdr:rowOff>100852</xdr:rowOff>
    </xdr:to>
    <xdr:sp macro="" textlink="">
      <xdr:nvSpPr>
        <xdr:cNvPr id="31" name="正方形/長方形 30">
          <a:extLst>
            <a:ext uri="{FF2B5EF4-FFF2-40B4-BE49-F238E27FC236}">
              <a16:creationId xmlns:a16="http://schemas.microsoft.com/office/drawing/2014/main" id="{AE28299D-C79B-2192-BC2F-0FA967DBACB8}"/>
            </a:ext>
          </a:extLst>
        </xdr:cNvPr>
        <xdr:cNvSpPr/>
      </xdr:nvSpPr>
      <xdr:spPr>
        <a:xfrm>
          <a:off x="4701987" y="23924363"/>
          <a:ext cx="340660" cy="179489"/>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605117</xdr:colOff>
      <xdr:row>98</xdr:row>
      <xdr:rowOff>190499</xdr:rowOff>
    </xdr:from>
    <xdr:to>
      <xdr:col>6</xdr:col>
      <xdr:colOff>600634</xdr:colOff>
      <xdr:row>102</xdr:row>
      <xdr:rowOff>11108</xdr:rowOff>
    </xdr:to>
    <xdr:cxnSp macro="">
      <xdr:nvCxnSpPr>
        <xdr:cNvPr id="32" name="直線コネクタ 31">
          <a:extLst>
            <a:ext uri="{FF2B5EF4-FFF2-40B4-BE49-F238E27FC236}">
              <a16:creationId xmlns:a16="http://schemas.microsoft.com/office/drawing/2014/main" id="{74C2AAF6-3AF8-BE6E-C4F1-9E23139DDAF7}"/>
            </a:ext>
          </a:extLst>
        </xdr:cNvPr>
        <xdr:cNvCxnSpPr>
          <a:stCxn id="31" idx="1"/>
        </xdr:cNvCxnSpPr>
      </xdr:nvCxnSpPr>
      <xdr:spPr>
        <a:xfrm flipH="1" flipV="1">
          <a:off x="1288676" y="23252205"/>
          <a:ext cx="3413311" cy="761903"/>
        </a:xfrm>
        <a:prstGeom prst="line">
          <a:avLst/>
        </a:prstGeom>
        <a:ln>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674075</xdr:colOff>
      <xdr:row>29</xdr:row>
      <xdr:rowOff>29308</xdr:rowOff>
    </xdr:from>
    <xdr:to>
      <xdr:col>9</xdr:col>
      <xdr:colOff>527538</xdr:colOff>
      <xdr:row>51</xdr:row>
      <xdr:rowOff>162853</xdr:rowOff>
    </xdr:to>
    <xdr:pic>
      <xdr:nvPicPr>
        <xdr:cNvPr id="2" name="図 1">
          <a:extLst>
            <a:ext uri="{FF2B5EF4-FFF2-40B4-BE49-F238E27FC236}">
              <a16:creationId xmlns:a16="http://schemas.microsoft.com/office/drawing/2014/main" id="{7756C81B-6560-2B94-24D7-9776EB8AFB8F}"/>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2051537" y="7041173"/>
          <a:ext cx="4674578" cy="5452892"/>
        </a:xfrm>
        <a:prstGeom prst="rect">
          <a:avLst/>
        </a:prstGeom>
        <a:solidFill>
          <a:schemeClr val="bg1"/>
        </a:solidFill>
      </xdr:spPr>
    </xdr:pic>
    <xdr:clientData/>
  </xdr:twoCellAnchor>
  <xdr:twoCellAnchor>
    <xdr:from>
      <xdr:col>3</xdr:col>
      <xdr:colOff>95250</xdr:colOff>
      <xdr:row>38</xdr:row>
      <xdr:rowOff>168519</xdr:rowOff>
    </xdr:from>
    <xdr:to>
      <xdr:col>5</xdr:col>
      <xdr:colOff>593480</xdr:colOff>
      <xdr:row>51</xdr:row>
      <xdr:rowOff>146539</xdr:rowOff>
    </xdr:to>
    <xdr:sp macro="" textlink="">
      <xdr:nvSpPr>
        <xdr:cNvPr id="3" name="正方形/長方形 2">
          <a:extLst>
            <a:ext uri="{FF2B5EF4-FFF2-40B4-BE49-F238E27FC236}">
              <a16:creationId xmlns:a16="http://schemas.microsoft.com/office/drawing/2014/main" id="{39E76452-A341-4A31-A905-B23AB82945D8}"/>
            </a:ext>
          </a:extLst>
        </xdr:cNvPr>
        <xdr:cNvSpPr/>
      </xdr:nvSpPr>
      <xdr:spPr>
        <a:xfrm>
          <a:off x="2161442" y="9356481"/>
          <a:ext cx="1875692" cy="3121270"/>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131886</xdr:colOff>
      <xdr:row>45</xdr:row>
      <xdr:rowOff>14653</xdr:rowOff>
    </xdr:from>
    <xdr:to>
      <xdr:col>2</xdr:col>
      <xdr:colOff>212480</xdr:colOff>
      <xdr:row>47</xdr:row>
      <xdr:rowOff>117231</xdr:rowOff>
    </xdr:to>
    <xdr:sp macro="" textlink="">
      <xdr:nvSpPr>
        <xdr:cNvPr id="37" name="テキスト ボックス 36">
          <a:extLst>
            <a:ext uri="{FF2B5EF4-FFF2-40B4-BE49-F238E27FC236}">
              <a16:creationId xmlns:a16="http://schemas.microsoft.com/office/drawing/2014/main" id="{BEF22BA3-4BFE-4324-9FBD-9A897911ECCD}"/>
            </a:ext>
          </a:extLst>
        </xdr:cNvPr>
        <xdr:cNvSpPr txBox="1"/>
      </xdr:nvSpPr>
      <xdr:spPr>
        <a:xfrm>
          <a:off x="131886" y="10895134"/>
          <a:ext cx="1458056" cy="586155"/>
        </a:xfrm>
        <a:prstGeom prst="rect">
          <a:avLst/>
        </a:prstGeom>
        <a:no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solidFill>
                <a:srgbClr val="FF0000"/>
              </a:solidFill>
            </a:rPr>
            <a:t>黒塗りになった項目は行ごと非表示にする</a:t>
          </a:r>
        </a:p>
      </xdr:txBody>
    </xdr:sp>
    <xdr:clientData/>
  </xdr:twoCellAnchor>
  <xdr:twoCellAnchor>
    <xdr:from>
      <xdr:col>2</xdr:col>
      <xdr:colOff>212480</xdr:colOff>
      <xdr:row>45</xdr:row>
      <xdr:rowOff>36635</xdr:rowOff>
    </xdr:from>
    <xdr:to>
      <xdr:col>3</xdr:col>
      <xdr:colOff>95250</xdr:colOff>
      <xdr:row>46</xdr:row>
      <xdr:rowOff>65943</xdr:rowOff>
    </xdr:to>
    <xdr:cxnSp macro="">
      <xdr:nvCxnSpPr>
        <xdr:cNvPr id="40" name="直線コネクタ 39">
          <a:extLst>
            <a:ext uri="{FF2B5EF4-FFF2-40B4-BE49-F238E27FC236}">
              <a16:creationId xmlns:a16="http://schemas.microsoft.com/office/drawing/2014/main" id="{45AB0E86-7CC7-C8DD-BD7E-9C4C8F4F5328}"/>
            </a:ext>
          </a:extLst>
        </xdr:cNvPr>
        <xdr:cNvCxnSpPr>
          <a:stCxn id="37" idx="3"/>
          <a:endCxn id="3" idx="1"/>
        </xdr:cNvCxnSpPr>
      </xdr:nvCxnSpPr>
      <xdr:spPr>
        <a:xfrm flipV="1">
          <a:off x="1589942" y="10917116"/>
          <a:ext cx="571500" cy="271096"/>
        </a:xfrm>
        <a:prstGeom prst="line">
          <a:avLst/>
        </a:prstGeom>
        <a:ln>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279586</xdr:colOff>
      <xdr:row>74</xdr:row>
      <xdr:rowOff>80487</xdr:rowOff>
    </xdr:from>
    <xdr:to>
      <xdr:col>9</xdr:col>
      <xdr:colOff>228600</xdr:colOff>
      <xdr:row>74</xdr:row>
      <xdr:rowOff>209550</xdr:rowOff>
    </xdr:to>
    <xdr:sp macro="" textlink="">
      <xdr:nvSpPr>
        <xdr:cNvPr id="45" name="正方形/長方形 44">
          <a:extLst>
            <a:ext uri="{FF2B5EF4-FFF2-40B4-BE49-F238E27FC236}">
              <a16:creationId xmlns:a16="http://schemas.microsoft.com/office/drawing/2014/main" id="{7183A63B-81A1-4FE5-897F-3AE0B675A48B}"/>
            </a:ext>
          </a:extLst>
        </xdr:cNvPr>
        <xdr:cNvSpPr/>
      </xdr:nvSpPr>
      <xdr:spPr>
        <a:xfrm>
          <a:off x="5765986" y="17701737"/>
          <a:ext cx="634814" cy="129063"/>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125504</xdr:colOff>
      <xdr:row>99</xdr:row>
      <xdr:rowOff>107383</xdr:rowOff>
    </xdr:from>
    <xdr:to>
      <xdr:col>8</xdr:col>
      <xdr:colOff>168087</xdr:colOff>
      <xdr:row>100</xdr:row>
      <xdr:rowOff>44824</xdr:rowOff>
    </xdr:to>
    <xdr:sp macro="" textlink="">
      <xdr:nvSpPr>
        <xdr:cNvPr id="50" name="正方形/長方形 49">
          <a:extLst>
            <a:ext uri="{FF2B5EF4-FFF2-40B4-BE49-F238E27FC236}">
              <a16:creationId xmlns:a16="http://schemas.microsoft.com/office/drawing/2014/main" id="{731DD952-BD29-4926-8B38-1BBE83C9299C}"/>
            </a:ext>
          </a:extLst>
        </xdr:cNvPr>
        <xdr:cNvSpPr/>
      </xdr:nvSpPr>
      <xdr:spPr>
        <a:xfrm>
          <a:off x="4910416" y="23404412"/>
          <a:ext cx="726142" cy="172765"/>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554934</xdr:colOff>
      <xdr:row>108</xdr:row>
      <xdr:rowOff>235324</xdr:rowOff>
    </xdr:from>
    <xdr:to>
      <xdr:col>11</xdr:col>
      <xdr:colOff>397564</xdr:colOff>
      <xdr:row>123</xdr:row>
      <xdr:rowOff>191137</xdr:rowOff>
    </xdr:to>
    <xdr:grpSp>
      <xdr:nvGrpSpPr>
        <xdr:cNvPr id="9" name="グループ化 8">
          <a:extLst>
            <a:ext uri="{FF2B5EF4-FFF2-40B4-BE49-F238E27FC236}">
              <a16:creationId xmlns:a16="http://schemas.microsoft.com/office/drawing/2014/main" id="{4EF0A8E1-C989-B481-D3BF-271AEFD4E049}"/>
            </a:ext>
          </a:extLst>
        </xdr:cNvPr>
        <xdr:cNvGrpSpPr/>
      </xdr:nvGrpSpPr>
      <xdr:grpSpPr>
        <a:xfrm>
          <a:off x="554934" y="26176454"/>
          <a:ext cx="7404652" cy="3558748"/>
          <a:chOff x="554934" y="26176454"/>
          <a:chExt cx="7404652" cy="3558748"/>
        </a:xfrm>
      </xdr:grpSpPr>
      <xdr:pic>
        <xdr:nvPicPr>
          <xdr:cNvPr id="53" name="図 52">
            <a:extLst>
              <a:ext uri="{FF2B5EF4-FFF2-40B4-BE49-F238E27FC236}">
                <a16:creationId xmlns:a16="http://schemas.microsoft.com/office/drawing/2014/main" id="{945D0019-D280-EC0A-7A13-98BD684F7642}"/>
              </a:ext>
            </a:extLst>
          </xdr:cNvPr>
          <xdr:cNvPicPr>
            <a:picLocks noChangeAspect="1"/>
          </xdr:cNvPicPr>
        </xdr:nvPicPr>
        <xdr:blipFill>
          <a:blip xmlns:r="http://schemas.openxmlformats.org/officeDocument/2006/relationships" r:embed="rId7"/>
          <a:stretch>
            <a:fillRect/>
          </a:stretch>
        </xdr:blipFill>
        <xdr:spPr>
          <a:xfrm>
            <a:off x="554934" y="26176454"/>
            <a:ext cx="7404652" cy="3558748"/>
          </a:xfrm>
          <a:prstGeom prst="rect">
            <a:avLst/>
          </a:prstGeom>
        </xdr:spPr>
      </xdr:pic>
      <xdr:sp macro="" textlink="">
        <xdr:nvSpPr>
          <xdr:cNvPr id="39" name="正方形/長方形 38">
            <a:extLst>
              <a:ext uri="{FF2B5EF4-FFF2-40B4-BE49-F238E27FC236}">
                <a16:creationId xmlns:a16="http://schemas.microsoft.com/office/drawing/2014/main" id="{DBB994A4-F21D-37D3-14C5-C4209118FC3A}"/>
              </a:ext>
            </a:extLst>
          </xdr:cNvPr>
          <xdr:cNvSpPr/>
        </xdr:nvSpPr>
        <xdr:spPr>
          <a:xfrm>
            <a:off x="3683616" y="27212269"/>
            <a:ext cx="573645" cy="2306948"/>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51" name="正方形/長方形 50">
            <a:extLst>
              <a:ext uri="{FF2B5EF4-FFF2-40B4-BE49-F238E27FC236}">
                <a16:creationId xmlns:a16="http://schemas.microsoft.com/office/drawing/2014/main" id="{15290502-2F7D-C1AC-48C7-6E446D5F29DD}"/>
              </a:ext>
            </a:extLst>
          </xdr:cNvPr>
          <xdr:cNvSpPr/>
        </xdr:nvSpPr>
        <xdr:spPr>
          <a:xfrm>
            <a:off x="4732486" y="29247354"/>
            <a:ext cx="237079" cy="106212"/>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ast.local\ETHK\110&#26412;&#31038;_&#31038;&#21729;&#23554;&#29992;\350&#25216;&#34899;&#12539;&#29872;&#22659;&#37096;_&#31038;&#21729;&#23554;&#29992;\630&#25216;&#34899;&#31649;&#29702;&#35506;_&#31038;&#21729;&#23554;&#29992;\&#25216;&#34899;&#31649;&#29702;&#35506;\&#12302;&#25216;&#34899;&#31649;&#29702;&#35506;&#30330;&#20986;&#35201;&#38936;&#12539;&#20107;&#21209;&#36899;&#12303;\219999_&#12304;&#35201;&#38936;&#12305;&#24037;&#20107;&#12395;&#20418;&#12427;&#20837;&#26413;&#22865;&#32004;&#26041;&#24335;&#12398;&#36939;&#29992;&#12395;&#38306;&#12377;&#12427;&#35201;&#38936;\&#19968;&#26522;&#21270;&#12471;&#12473;&#12486;&#12512;&#65288;140326&#20462;&#27491;&#29256;&#6528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定"/>
      <sheetName val="work"/>
      <sheetName val="dlist"/>
      <sheetName val="本文"/>
      <sheetName val="様式1"/>
      <sheetName val="様式2A11"/>
      <sheetName val="様式2A21"/>
      <sheetName val="様式2P11"/>
      <sheetName val="様式2A22"/>
      <sheetName val="様式2P22"/>
      <sheetName val="様式2B11"/>
      <sheetName val="様式2B21"/>
      <sheetName val="様式2C11"/>
      <sheetName val="様式3"/>
      <sheetName val="様式45"/>
      <sheetName val="交渉文"/>
      <sheetName val="見_1"/>
      <sheetName val="見2_土資"/>
      <sheetName val="見2_施資"/>
      <sheetName val="見2_土資施"/>
      <sheetName val="見2_施資施"/>
      <sheetName val="見21_施機"/>
      <sheetName val="見22_施機"/>
      <sheetName val="見21_土施"/>
      <sheetName val="見22_土施"/>
      <sheetName val="見23_経費"/>
      <sheetName val="添付_専任"/>
      <sheetName val="wsub"/>
      <sheetName val="Sheet1"/>
    </sheetNames>
    <sheetDataSet>
      <sheetData sheetId="0" refreshError="1"/>
      <sheetData sheetId="1">
        <row r="4">
          <cell r="K4" t="str">
            <v>東北自動車道　盛岡管理事務所管内トンネル非常用設備補修工事○○○○</v>
          </cell>
        </row>
        <row r="14">
          <cell r="K14" t="str">
            <v>ＰＣ橋上部工工事</v>
          </cell>
          <cell r="M14" t="str">
            <v>土木工事業</v>
          </cell>
        </row>
        <row r="20">
          <cell r="K20" t="str">
            <v>平成１６年度（平成16年4月1日)</v>
          </cell>
        </row>
        <row r="25">
          <cell r="K25"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下記①から③に示す全てを実施した工事 ①機器の納入　②機器の設置　③試験調整</v>
          </cell>
        </row>
        <row r="31">
          <cell r="K31"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機器の設置および試験調整を実施した工事</v>
          </cell>
        </row>
        <row r="34">
          <cell r="K34" t="str">
            <v>補修、更新作業中の、通行車両に対するリスク回避に関する施工計画</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F5D152-1B1E-454F-920F-14216978A888}">
  <sheetPr>
    <tabColor theme="8" tint="0.79998168889431442"/>
    <pageSetUpPr fitToPage="1"/>
  </sheetPr>
  <dimension ref="R1:AG1"/>
  <sheetViews>
    <sheetView zoomScale="55" zoomScaleNormal="55" workbookViewId="0">
      <selection activeCell="F26" sqref="F26"/>
    </sheetView>
  </sheetViews>
  <sheetFormatPr defaultRowHeight="18.75" x14ac:dyDescent="0.4"/>
  <cols>
    <col min="50" max="50" width="9" customWidth="1"/>
  </cols>
  <sheetData>
    <row r="1" spans="18:33" x14ac:dyDescent="0.4">
      <c r="R1" t="s">
        <v>209</v>
      </c>
      <c r="U1" s="257"/>
      <c r="V1" t="s">
        <v>210</v>
      </c>
      <c r="X1" s="258"/>
      <c r="Y1" t="s">
        <v>211</v>
      </c>
      <c r="AB1" s="259"/>
      <c r="AC1" t="s">
        <v>212</v>
      </c>
      <c r="AF1" s="260"/>
      <c r="AG1" t="s">
        <v>213</v>
      </c>
    </row>
  </sheetData>
  <phoneticPr fontId="3"/>
  <pageMargins left="0.70866141732283472" right="0.70866141732283472" top="0.74803149606299213" bottom="0.74803149606299213" header="0.31496062992125984" footer="0.31496062992125984"/>
  <pageSetup paperSize="8" scale="24"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55C30C-4357-4A79-B749-BFD62B026055}">
  <sheetPr>
    <tabColor theme="8" tint="0.79998168889431442"/>
  </sheetPr>
  <dimension ref="A1:A649"/>
  <sheetViews>
    <sheetView zoomScale="70" zoomScaleNormal="70" workbookViewId="0">
      <selection activeCell="F26" sqref="F26"/>
    </sheetView>
  </sheetViews>
  <sheetFormatPr defaultRowHeight="18.75" x14ac:dyDescent="0.4"/>
  <sheetData>
    <row r="1" spans="1:1" ht="19.5" x14ac:dyDescent="0.4">
      <c r="A1" s="256" t="s">
        <v>191</v>
      </c>
    </row>
    <row r="2" spans="1:1" x14ac:dyDescent="0.4">
      <c r="A2" s="261" t="str">
        <f>HYPERLINK("#A43",A43)</f>
        <v>○評価項目の配点を変更する場合</v>
      </c>
    </row>
    <row r="3" spans="1:1" x14ac:dyDescent="0.4">
      <c r="A3" s="261" t="str">
        <f>HYPERLINK("#A85",A85)</f>
        <v>○係数（発注年度や発注機関等による点数補正）を変更する場合</v>
      </c>
    </row>
    <row r="4" spans="1:1" x14ac:dyDescent="0.4">
      <c r="A4" s="261" t="str">
        <f>HYPERLINK("#A127",A127)</f>
        <v>○評価項目を追加する場合</v>
      </c>
    </row>
    <row r="5" spans="1:1" x14ac:dyDescent="0.4">
      <c r="A5" s="261" t="str">
        <f>HYPERLINK("#A505",A505)</f>
        <v>○新しく追加した項目を契約方法に応じて黒塗りにしたい場合</v>
      </c>
    </row>
    <row r="6" spans="1:1" x14ac:dyDescent="0.4">
      <c r="A6" s="261" t="str">
        <f>HYPERLINK("#A589",A589)</f>
        <v>○新しく追加した項目を入力状況に応じて赤塗りにしたい場合</v>
      </c>
    </row>
    <row r="7" spans="1:1" x14ac:dyDescent="0.4">
      <c r="A7" s="262"/>
    </row>
    <row r="8" spans="1:1" x14ac:dyDescent="0.4">
      <c r="A8" s="262"/>
    </row>
    <row r="9" spans="1:1" x14ac:dyDescent="0.4">
      <c r="A9" s="262"/>
    </row>
    <row r="10" spans="1:1" x14ac:dyDescent="0.4">
      <c r="A10" s="262"/>
    </row>
    <row r="11" spans="1:1" x14ac:dyDescent="0.4">
      <c r="A11" s="262"/>
    </row>
    <row r="12" spans="1:1" x14ac:dyDescent="0.4">
      <c r="A12" s="262"/>
    </row>
    <row r="13" spans="1:1" x14ac:dyDescent="0.4">
      <c r="A13" s="262"/>
    </row>
    <row r="14" spans="1:1" x14ac:dyDescent="0.4">
      <c r="A14" s="262"/>
    </row>
    <row r="15" spans="1:1" x14ac:dyDescent="0.4">
      <c r="A15" s="262"/>
    </row>
    <row r="16" spans="1:1" x14ac:dyDescent="0.4">
      <c r="A16" s="262"/>
    </row>
    <row r="17" spans="1:1" x14ac:dyDescent="0.4">
      <c r="A17" s="262"/>
    </row>
    <row r="18" spans="1:1" x14ac:dyDescent="0.4">
      <c r="A18" s="262"/>
    </row>
    <row r="19" spans="1:1" x14ac:dyDescent="0.4">
      <c r="A19" s="262"/>
    </row>
    <row r="20" spans="1:1" x14ac:dyDescent="0.4">
      <c r="A20" s="262"/>
    </row>
    <row r="21" spans="1:1" x14ac:dyDescent="0.4">
      <c r="A21" s="262"/>
    </row>
    <row r="22" spans="1:1" x14ac:dyDescent="0.4">
      <c r="A22" s="262"/>
    </row>
    <row r="23" spans="1:1" x14ac:dyDescent="0.4">
      <c r="A23" s="262"/>
    </row>
    <row r="24" spans="1:1" x14ac:dyDescent="0.4">
      <c r="A24" s="262"/>
    </row>
    <row r="25" spans="1:1" x14ac:dyDescent="0.4">
      <c r="A25" s="262"/>
    </row>
    <row r="26" spans="1:1" x14ac:dyDescent="0.4">
      <c r="A26" s="262"/>
    </row>
    <row r="27" spans="1:1" x14ac:dyDescent="0.4">
      <c r="A27" s="262"/>
    </row>
    <row r="28" spans="1:1" x14ac:dyDescent="0.4">
      <c r="A28" s="262"/>
    </row>
    <row r="29" spans="1:1" x14ac:dyDescent="0.4">
      <c r="A29" s="262"/>
    </row>
    <row r="30" spans="1:1" x14ac:dyDescent="0.4">
      <c r="A30" s="262"/>
    </row>
    <row r="31" spans="1:1" x14ac:dyDescent="0.4">
      <c r="A31" s="262"/>
    </row>
    <row r="32" spans="1:1" x14ac:dyDescent="0.4">
      <c r="A32" s="262"/>
    </row>
    <row r="33" spans="1:1" x14ac:dyDescent="0.4">
      <c r="A33" s="262"/>
    </row>
    <row r="34" spans="1:1" x14ac:dyDescent="0.4">
      <c r="A34" s="262"/>
    </row>
    <row r="35" spans="1:1" x14ac:dyDescent="0.4">
      <c r="A35" s="262"/>
    </row>
    <row r="36" spans="1:1" x14ac:dyDescent="0.4">
      <c r="A36" s="262"/>
    </row>
    <row r="37" spans="1:1" x14ac:dyDescent="0.4">
      <c r="A37" s="262"/>
    </row>
    <row r="38" spans="1:1" x14ac:dyDescent="0.4">
      <c r="A38" s="262"/>
    </row>
    <row r="39" spans="1:1" x14ac:dyDescent="0.4">
      <c r="A39" s="262"/>
    </row>
    <row r="40" spans="1:1" x14ac:dyDescent="0.4">
      <c r="A40" s="262"/>
    </row>
    <row r="41" spans="1:1" x14ac:dyDescent="0.4">
      <c r="A41" s="262"/>
    </row>
    <row r="42" spans="1:1" x14ac:dyDescent="0.4">
      <c r="A42" s="262"/>
    </row>
    <row r="43" spans="1:1" x14ac:dyDescent="0.4">
      <c r="A43" s="255" t="s">
        <v>188</v>
      </c>
    </row>
    <row r="44" spans="1:1" x14ac:dyDescent="0.4">
      <c r="A44" t="s">
        <v>192</v>
      </c>
    </row>
    <row r="45" spans="1:1" x14ac:dyDescent="0.4">
      <c r="A45" t="s">
        <v>193</v>
      </c>
    </row>
    <row r="85" spans="1:1" x14ac:dyDescent="0.4">
      <c r="A85" s="255" t="s">
        <v>194</v>
      </c>
    </row>
    <row r="86" spans="1:1" x14ac:dyDescent="0.4">
      <c r="A86" t="s">
        <v>195</v>
      </c>
    </row>
    <row r="87" spans="1:1" x14ac:dyDescent="0.4">
      <c r="A87" s="255" t="s">
        <v>196</v>
      </c>
    </row>
    <row r="88" spans="1:1" x14ac:dyDescent="0.4">
      <c r="A88" t="s">
        <v>197</v>
      </c>
    </row>
    <row r="89" spans="1:1" x14ac:dyDescent="0.4">
      <c r="A89" t="s">
        <v>198</v>
      </c>
    </row>
    <row r="110" spans="1:1" x14ac:dyDescent="0.4">
      <c r="A110" t="s">
        <v>199</v>
      </c>
    </row>
    <row r="127" spans="1:1" x14ac:dyDescent="0.4">
      <c r="A127" t="s">
        <v>189</v>
      </c>
    </row>
    <row r="128" spans="1:1" x14ac:dyDescent="0.4">
      <c r="A128" t="s">
        <v>190</v>
      </c>
    </row>
    <row r="144" spans="1:1" x14ac:dyDescent="0.4">
      <c r="A144" t="s">
        <v>200</v>
      </c>
    </row>
    <row r="169" spans="1:1" x14ac:dyDescent="0.4">
      <c r="A169" t="s">
        <v>189</v>
      </c>
    </row>
    <row r="170" spans="1:1" x14ac:dyDescent="0.4">
      <c r="A170" t="s">
        <v>201</v>
      </c>
    </row>
    <row r="171" spans="1:1" x14ac:dyDescent="0.4">
      <c r="A171" t="s">
        <v>202</v>
      </c>
    </row>
    <row r="172" spans="1:1" x14ac:dyDescent="0.4">
      <c r="A172" t="s">
        <v>203</v>
      </c>
    </row>
    <row r="211" spans="1:1" x14ac:dyDescent="0.4">
      <c r="A211" t="s">
        <v>189</v>
      </c>
    </row>
    <row r="212" spans="1:1" x14ac:dyDescent="0.4">
      <c r="A212" t="s">
        <v>204</v>
      </c>
    </row>
    <row r="213" spans="1:1" x14ac:dyDescent="0.4">
      <c r="A213" t="s">
        <v>205</v>
      </c>
    </row>
    <row r="214" spans="1:1" x14ac:dyDescent="0.4">
      <c r="A214" t="s">
        <v>206</v>
      </c>
    </row>
    <row r="215" spans="1:1" x14ac:dyDescent="0.4">
      <c r="A215" t="s">
        <v>207</v>
      </c>
    </row>
    <row r="253" spans="1:1" x14ac:dyDescent="0.4">
      <c r="A253" t="s">
        <v>189</v>
      </c>
    </row>
    <row r="254" spans="1:1" x14ac:dyDescent="0.4">
      <c r="A254" t="s">
        <v>208</v>
      </c>
    </row>
    <row r="295" spans="1:1" x14ac:dyDescent="0.4">
      <c r="A295" t="s">
        <v>189</v>
      </c>
    </row>
    <row r="296" spans="1:1" x14ac:dyDescent="0.4">
      <c r="A296" t="s">
        <v>221</v>
      </c>
    </row>
    <row r="297" spans="1:1" x14ac:dyDescent="0.4">
      <c r="A297" t="s">
        <v>222</v>
      </c>
    </row>
    <row r="298" spans="1:1" x14ac:dyDescent="0.4">
      <c r="A298" t="s">
        <v>223</v>
      </c>
    </row>
    <row r="299" spans="1:1" x14ac:dyDescent="0.4">
      <c r="A299" t="s">
        <v>224</v>
      </c>
    </row>
    <row r="300" spans="1:1" x14ac:dyDescent="0.4">
      <c r="A300" t="s">
        <v>225</v>
      </c>
    </row>
    <row r="301" spans="1:1" x14ac:dyDescent="0.4">
      <c r="A301" t="s">
        <v>226</v>
      </c>
    </row>
    <row r="302" spans="1:1" x14ac:dyDescent="0.4">
      <c r="A302" t="s">
        <v>227</v>
      </c>
    </row>
    <row r="303" spans="1:1" x14ac:dyDescent="0.4">
      <c r="A303" t="s">
        <v>228</v>
      </c>
    </row>
    <row r="337" spans="1:1" x14ac:dyDescent="0.4">
      <c r="A337" t="s">
        <v>189</v>
      </c>
    </row>
    <row r="338" spans="1:1" x14ac:dyDescent="0.4">
      <c r="A338" t="s">
        <v>229</v>
      </c>
    </row>
    <row r="339" spans="1:1" x14ac:dyDescent="0.4">
      <c r="A339" t="s">
        <v>230</v>
      </c>
    </row>
    <row r="379" spans="1:1" x14ac:dyDescent="0.4">
      <c r="A379" t="s">
        <v>189</v>
      </c>
    </row>
    <row r="380" spans="1:1" x14ac:dyDescent="0.4">
      <c r="A380" t="s">
        <v>231</v>
      </c>
    </row>
    <row r="381" spans="1:1" x14ac:dyDescent="0.4">
      <c r="A381" t="s">
        <v>232</v>
      </c>
    </row>
    <row r="421" spans="1:1" x14ac:dyDescent="0.4">
      <c r="A421" t="s">
        <v>189</v>
      </c>
    </row>
    <row r="422" spans="1:1" x14ac:dyDescent="0.4">
      <c r="A422" t="s">
        <v>233</v>
      </c>
    </row>
    <row r="423" spans="1:1" x14ac:dyDescent="0.4">
      <c r="A423" t="s">
        <v>235</v>
      </c>
    </row>
    <row r="424" spans="1:1" x14ac:dyDescent="0.4">
      <c r="A424" t="s">
        <v>236</v>
      </c>
    </row>
    <row r="463" spans="1:1" x14ac:dyDescent="0.4">
      <c r="A463" t="s">
        <v>189</v>
      </c>
    </row>
    <row r="464" spans="1:1" x14ac:dyDescent="0.4">
      <c r="A464" t="s">
        <v>234</v>
      </c>
    </row>
    <row r="465" spans="1:1" x14ac:dyDescent="0.4">
      <c r="A465" t="s">
        <v>237</v>
      </c>
    </row>
    <row r="505" spans="1:1" x14ac:dyDescent="0.4">
      <c r="A505" t="s">
        <v>280</v>
      </c>
    </row>
    <row r="506" spans="1:1" x14ac:dyDescent="0.4">
      <c r="A506" t="s">
        <v>291</v>
      </c>
    </row>
    <row r="517" spans="1:1" x14ac:dyDescent="0.4">
      <c r="A517" t="s">
        <v>281</v>
      </c>
    </row>
    <row r="528" spans="1:1" x14ac:dyDescent="0.4">
      <c r="A528" t="s">
        <v>282</v>
      </c>
    </row>
    <row r="529" spans="1:1" x14ac:dyDescent="0.4">
      <c r="A529" t="s">
        <v>283</v>
      </c>
    </row>
    <row r="530" spans="1:1" x14ac:dyDescent="0.4">
      <c r="A530" t="s">
        <v>284</v>
      </c>
    </row>
    <row r="547" spans="1:1" x14ac:dyDescent="0.4">
      <c r="A547" t="s">
        <v>280</v>
      </c>
    </row>
    <row r="548" spans="1:1" x14ac:dyDescent="0.4">
      <c r="A548" t="s">
        <v>285</v>
      </c>
    </row>
    <row r="549" spans="1:1" x14ac:dyDescent="0.4">
      <c r="A549" t="s">
        <v>286</v>
      </c>
    </row>
    <row r="550" spans="1:1" x14ac:dyDescent="0.4">
      <c r="A550" t="s">
        <v>287</v>
      </c>
    </row>
    <row r="562" spans="1:1" x14ac:dyDescent="0.4">
      <c r="A562" t="s">
        <v>288</v>
      </c>
    </row>
    <row r="589" spans="1:1" x14ac:dyDescent="0.4">
      <c r="A589" t="s">
        <v>289</v>
      </c>
    </row>
    <row r="590" spans="1:1" x14ac:dyDescent="0.4">
      <c r="A590" t="s">
        <v>290</v>
      </c>
    </row>
    <row r="606" spans="1:1" x14ac:dyDescent="0.4">
      <c r="A606" t="s">
        <v>292</v>
      </c>
    </row>
    <row r="618" spans="1:1" x14ac:dyDescent="0.4">
      <c r="A618" t="s">
        <v>293</v>
      </c>
    </row>
    <row r="631" spans="1:1" x14ac:dyDescent="0.4">
      <c r="A631" t="s">
        <v>289</v>
      </c>
    </row>
    <row r="632" spans="1:1" x14ac:dyDescent="0.4">
      <c r="A632" t="s">
        <v>294</v>
      </c>
    </row>
    <row r="633" spans="1:1" x14ac:dyDescent="0.4">
      <c r="A633" t="s">
        <v>286</v>
      </c>
    </row>
    <row r="634" spans="1:1" x14ac:dyDescent="0.4">
      <c r="A634" t="s">
        <v>287</v>
      </c>
    </row>
    <row r="649" spans="1:1" x14ac:dyDescent="0.4">
      <c r="A649" t="s">
        <v>288</v>
      </c>
    </row>
  </sheetData>
  <phoneticPr fontId="3"/>
  <pageMargins left="0.51181102362204722" right="0.31496062992125984" top="0.35433070866141736" bottom="0.35433070866141736" header="0.31496062992125984" footer="0.31496062992125984"/>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CAEB01-4761-4FCD-A2B6-5D0D771894D6}">
  <sheetPr>
    <tabColor theme="8" tint="0.79998168889431442"/>
  </sheetPr>
  <dimension ref="A1:P133"/>
  <sheetViews>
    <sheetView zoomScale="115" zoomScaleNormal="115" workbookViewId="0">
      <selection activeCell="F26" sqref="F26"/>
    </sheetView>
  </sheetViews>
  <sheetFormatPr defaultRowHeight="18.75" x14ac:dyDescent="0.4"/>
  <sheetData>
    <row r="1" spans="1:1" x14ac:dyDescent="0.4">
      <c r="A1" t="s">
        <v>100</v>
      </c>
    </row>
    <row r="2" spans="1:1" x14ac:dyDescent="0.4">
      <c r="A2" t="s">
        <v>119</v>
      </c>
    </row>
    <row r="3" spans="1:1" x14ac:dyDescent="0.4">
      <c r="A3" t="s">
        <v>120</v>
      </c>
    </row>
    <row r="4" spans="1:1" x14ac:dyDescent="0.4">
      <c r="A4" t="s">
        <v>279</v>
      </c>
    </row>
    <row r="5" spans="1:1" x14ac:dyDescent="0.4">
      <c r="A5" t="s">
        <v>121</v>
      </c>
    </row>
    <row r="6" spans="1:1" x14ac:dyDescent="0.4">
      <c r="A6" t="s">
        <v>258</v>
      </c>
    </row>
    <row r="7" spans="1:1" x14ac:dyDescent="0.4">
      <c r="A7" t="s">
        <v>261</v>
      </c>
    </row>
    <row r="8" spans="1:1" x14ac:dyDescent="0.4">
      <c r="A8" t="s">
        <v>260</v>
      </c>
    </row>
    <row r="9" spans="1:1" x14ac:dyDescent="0.4">
      <c r="A9" t="s">
        <v>262</v>
      </c>
    </row>
    <row r="10" spans="1:1" x14ac:dyDescent="0.4">
      <c r="A10" t="s">
        <v>259</v>
      </c>
    </row>
    <row r="27" spans="1:1" x14ac:dyDescent="0.4">
      <c r="A27" t="s">
        <v>100</v>
      </c>
    </row>
    <row r="28" spans="1:1" x14ac:dyDescent="0.4">
      <c r="A28" t="s">
        <v>269</v>
      </c>
    </row>
    <row r="29" spans="1:1" x14ac:dyDescent="0.4">
      <c r="A29" t="s">
        <v>270</v>
      </c>
    </row>
    <row r="53" spans="1:1" x14ac:dyDescent="0.4">
      <c r="A53" t="s">
        <v>100</v>
      </c>
    </row>
    <row r="54" spans="1:1" x14ac:dyDescent="0.4">
      <c r="A54" t="s">
        <v>271</v>
      </c>
    </row>
    <row r="55" spans="1:1" x14ac:dyDescent="0.4">
      <c r="A55" t="s">
        <v>122</v>
      </c>
    </row>
    <row r="56" spans="1:1" x14ac:dyDescent="0.4">
      <c r="A56" t="s">
        <v>108</v>
      </c>
    </row>
    <row r="64" spans="1:1" x14ac:dyDescent="0.4">
      <c r="A64" s="253" t="s">
        <v>184</v>
      </c>
    </row>
    <row r="65" spans="1:1" x14ac:dyDescent="0.4">
      <c r="A65" s="253" t="s">
        <v>181</v>
      </c>
    </row>
    <row r="72" spans="1:1" x14ac:dyDescent="0.4">
      <c r="A72" s="254" t="s">
        <v>182</v>
      </c>
    </row>
    <row r="73" spans="1:1" x14ac:dyDescent="0.4">
      <c r="A73" s="253" t="s">
        <v>183</v>
      </c>
    </row>
    <row r="74" spans="1:1" x14ac:dyDescent="0.4">
      <c r="A74" s="253" t="s">
        <v>214</v>
      </c>
    </row>
    <row r="75" spans="1:1" x14ac:dyDescent="0.4">
      <c r="A75" s="254" t="s">
        <v>215</v>
      </c>
    </row>
    <row r="79" spans="1:1" x14ac:dyDescent="0.4">
      <c r="A79" t="s">
        <v>101</v>
      </c>
    </row>
    <row r="80" spans="1:1" x14ac:dyDescent="0.4">
      <c r="A80" t="s">
        <v>102</v>
      </c>
    </row>
    <row r="96" spans="1:1" x14ac:dyDescent="0.4">
      <c r="A96" s="254" t="s">
        <v>182</v>
      </c>
    </row>
    <row r="97" spans="1:1" x14ac:dyDescent="0.4">
      <c r="A97" s="253" t="s">
        <v>216</v>
      </c>
    </row>
    <row r="98" spans="1:1" x14ac:dyDescent="0.4">
      <c r="A98" s="253" t="s">
        <v>217</v>
      </c>
    </row>
    <row r="99" spans="1:1" x14ac:dyDescent="0.4">
      <c r="A99" s="254" t="s">
        <v>218</v>
      </c>
    </row>
    <row r="100" spans="1:1" x14ac:dyDescent="0.4">
      <c r="A100" s="253" t="s">
        <v>219</v>
      </c>
    </row>
    <row r="101" spans="1:1" x14ac:dyDescent="0.4">
      <c r="A101" s="253" t="s">
        <v>220</v>
      </c>
    </row>
    <row r="105" spans="1:1" x14ac:dyDescent="0.4">
      <c r="A105" t="s">
        <v>101</v>
      </c>
    </row>
    <row r="106" spans="1:1" x14ac:dyDescent="0.4">
      <c r="A106" t="s">
        <v>125</v>
      </c>
    </row>
    <row r="107" spans="1:1" x14ac:dyDescent="0.4">
      <c r="A107" t="s">
        <v>124</v>
      </c>
    </row>
    <row r="108" spans="1:1" x14ac:dyDescent="0.4">
      <c r="A108" t="s">
        <v>273</v>
      </c>
    </row>
    <row r="109" spans="1:1" x14ac:dyDescent="0.4">
      <c r="A109" t="s">
        <v>272</v>
      </c>
    </row>
    <row r="125" spans="1:16" x14ac:dyDescent="0.4">
      <c r="A125" s="299" t="s">
        <v>295</v>
      </c>
      <c r="P125" s="299"/>
    </row>
    <row r="126" spans="1:16" x14ac:dyDescent="0.4">
      <c r="A126" s="299" t="s">
        <v>296</v>
      </c>
      <c r="P126" s="299"/>
    </row>
    <row r="127" spans="1:16" x14ac:dyDescent="0.4">
      <c r="A127" s="299" t="s">
        <v>297</v>
      </c>
      <c r="P127" s="299"/>
    </row>
    <row r="128" spans="1:16" x14ac:dyDescent="0.4">
      <c r="A128" s="300" t="s">
        <v>298</v>
      </c>
      <c r="P128" s="300"/>
    </row>
    <row r="129" spans="1:16" x14ac:dyDescent="0.4">
      <c r="A129" s="299" t="s">
        <v>299</v>
      </c>
      <c r="P129" s="299"/>
    </row>
    <row r="130" spans="1:16" x14ac:dyDescent="0.4">
      <c r="A130" s="300" t="s">
        <v>300</v>
      </c>
      <c r="P130" s="300"/>
    </row>
    <row r="131" spans="1:16" x14ac:dyDescent="0.4">
      <c r="A131" t="s">
        <v>101</v>
      </c>
      <c r="P131" s="300"/>
    </row>
    <row r="132" spans="1:16" x14ac:dyDescent="0.4">
      <c r="A132" t="s">
        <v>103</v>
      </c>
    </row>
    <row r="133" spans="1:16" x14ac:dyDescent="0.4">
      <c r="A133" t="s">
        <v>126</v>
      </c>
    </row>
  </sheetData>
  <phoneticPr fontId="3"/>
  <pageMargins left="0.7" right="0.7" top="0.75" bottom="0.75" header="0.3" footer="0.3"/>
  <pageSetup paperSize="9"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B5C919-634C-48BF-94DC-A281CEAF89AC}">
  <sheetPr>
    <tabColor theme="0" tint="-0.34998626667073579"/>
  </sheetPr>
  <dimension ref="A1"/>
  <sheetViews>
    <sheetView workbookViewId="0">
      <selection activeCell="F26" sqref="F26"/>
    </sheetView>
  </sheetViews>
  <sheetFormatPr defaultRowHeight="18.75" x14ac:dyDescent="0.4"/>
  <sheetData/>
  <phoneticPr fontId="3"/>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A9A7AF-54E4-40A2-9C3A-EB98E09C4DCB}">
  <sheetPr>
    <pageSetUpPr fitToPage="1"/>
  </sheetPr>
  <dimension ref="A1:AR299"/>
  <sheetViews>
    <sheetView tabSelected="1" view="pageBreakPreview" topLeftCell="H5" zoomScale="85" zoomScaleNormal="85" zoomScaleSheetLayoutView="85" zoomScalePageLayoutView="55" workbookViewId="0">
      <selection activeCell="M30" sqref="M30"/>
    </sheetView>
  </sheetViews>
  <sheetFormatPr defaultColWidth="9" defaultRowHeight="16.5" customHeight="1" outlineLevelRow="1" outlineLevelCol="1" x14ac:dyDescent="0.4"/>
  <cols>
    <col min="1" max="7" width="4" style="8" hidden="1" customWidth="1" outlineLevel="1"/>
    <col min="8" max="8" width="2.25" style="8" customWidth="1" collapsed="1"/>
    <col min="9" max="9" width="5" style="8" customWidth="1"/>
    <col min="10" max="10" width="16.125" style="9" customWidth="1"/>
    <col min="11" max="11" width="34" style="9" customWidth="1"/>
    <col min="12" max="12" width="5.875" style="9" customWidth="1"/>
    <col min="13" max="13" width="56.75" style="9" customWidth="1"/>
    <col min="14" max="14" width="5.75" style="9" customWidth="1"/>
    <col min="15" max="15" width="17.75" style="9" customWidth="1"/>
    <col min="16" max="16" width="20.125" style="9" bestFit="1" customWidth="1"/>
    <col min="17" max="17" width="9.125" style="159" customWidth="1"/>
    <col min="18" max="18" width="20.125" style="159" customWidth="1"/>
    <col min="19" max="19" width="9.125" style="159" customWidth="1"/>
    <col min="20" max="20" width="20.125" style="9" customWidth="1"/>
    <col min="21" max="21" width="8.875" style="9" customWidth="1"/>
    <col min="22" max="22" width="20.125" style="9" customWidth="1"/>
    <col min="23" max="23" width="8.875" style="9" customWidth="1"/>
    <col min="24" max="24" width="6.75" style="9" bestFit="1" customWidth="1"/>
    <col min="25" max="25" width="6.75" style="9" customWidth="1"/>
    <col min="26" max="26" width="6.875" style="9" customWidth="1"/>
    <col min="27" max="27" width="14.125" style="9" customWidth="1"/>
    <col min="28" max="28" width="1.5" style="9" customWidth="1"/>
    <col min="29" max="34" width="3.875" style="8" customWidth="1" outlineLevel="1"/>
    <col min="35" max="35" width="4.25" style="8" customWidth="1" outlineLevel="1"/>
    <col min="36" max="36" width="27.125" style="8" customWidth="1" outlineLevel="1"/>
    <col min="37" max="37" width="9.25" style="8" customWidth="1" outlineLevel="1"/>
    <col min="38" max="38" width="19.875" style="8" customWidth="1" outlineLevel="1"/>
    <col min="39" max="39" width="9.25" style="8" customWidth="1" outlineLevel="1"/>
    <col min="40" max="40" width="19.625" style="8" customWidth="1" outlineLevel="1"/>
    <col min="41" max="41" width="9.25" style="8" customWidth="1" outlineLevel="1"/>
    <col min="42" max="42" width="19.625" style="8" customWidth="1" outlineLevel="1"/>
    <col min="43" max="43" width="9" style="8" customWidth="1" outlineLevel="1"/>
    <col min="44" max="44" width="19.625" style="8" customWidth="1" outlineLevel="1"/>
    <col min="45" max="46" width="9" style="8"/>
    <col min="47" max="47" width="9" style="8" customWidth="1"/>
    <col min="48" max="16384" width="9" style="8"/>
  </cols>
  <sheetData>
    <row r="1" spans="1:37" ht="16.5" hidden="1" customHeight="1" outlineLevel="1" x14ac:dyDescent="0.4">
      <c r="Q1" s="9"/>
      <c r="R1" s="9"/>
      <c r="S1" s="9"/>
    </row>
    <row r="2" spans="1:37" ht="16.5" hidden="1" customHeight="1" outlineLevel="1" x14ac:dyDescent="0.4">
      <c r="I2" s="334" t="s">
        <v>86</v>
      </c>
      <c r="J2" s="334"/>
      <c r="K2" s="334"/>
      <c r="L2" s="298"/>
      <c r="M2" s="178" t="s">
        <v>278</v>
      </c>
      <c r="O2" s="25" t="s">
        <v>118</v>
      </c>
      <c r="P2" s="271" t="s">
        <v>251</v>
      </c>
      <c r="Q2" s="9"/>
      <c r="R2" s="244" t="s">
        <v>247</v>
      </c>
      <c r="S2" s="9"/>
      <c r="T2" s="267" t="s">
        <v>248</v>
      </c>
    </row>
    <row r="3" spans="1:37" ht="16.5" hidden="1" customHeight="1" outlineLevel="1" x14ac:dyDescent="0.4">
      <c r="I3" s="334" t="s">
        <v>242</v>
      </c>
      <c r="J3" s="334"/>
      <c r="K3" s="334"/>
      <c r="L3" s="298"/>
      <c r="M3" s="179">
        <v>2024</v>
      </c>
      <c r="O3" s="25" t="s">
        <v>117</v>
      </c>
      <c r="P3" s="271" t="s">
        <v>255</v>
      </c>
      <c r="Q3" s="9"/>
      <c r="R3" s="267">
        <v>1</v>
      </c>
      <c r="S3" s="9"/>
      <c r="T3" s="267" t="s">
        <v>117</v>
      </c>
    </row>
    <row r="4" spans="1:37" ht="16.5" hidden="1" customHeight="1" outlineLevel="1" x14ac:dyDescent="0.4">
      <c r="I4" s="164"/>
      <c r="J4" s="164"/>
      <c r="K4" s="164"/>
      <c r="L4" s="297"/>
      <c r="M4" s="297"/>
      <c r="Q4" s="9"/>
      <c r="R4" s="9"/>
      <c r="S4" s="9"/>
    </row>
    <row r="5" spans="1:37" ht="8.25" customHeight="1" collapsed="1" x14ac:dyDescent="0.4">
      <c r="H5" s="6"/>
      <c r="I5" s="6"/>
      <c r="J5" s="6"/>
      <c r="K5" s="6"/>
      <c r="L5" s="6"/>
      <c r="M5" s="6"/>
      <c r="N5" s="6"/>
      <c r="O5" s="6"/>
      <c r="P5" s="7"/>
      <c r="Q5" s="7"/>
      <c r="R5" s="7"/>
      <c r="S5" s="7"/>
      <c r="T5" s="7"/>
      <c r="U5" s="7"/>
      <c r="V5" s="7"/>
      <c r="W5" s="7"/>
      <c r="X5" s="7"/>
      <c r="Y5" s="7"/>
      <c r="Z5" s="7"/>
      <c r="AA5" s="7"/>
      <c r="AB5" s="6"/>
    </row>
    <row r="6" spans="1:37" s="9" customFormat="1" ht="17.45" customHeight="1" x14ac:dyDescent="0.4">
      <c r="H6" s="6"/>
      <c r="I6" s="423" t="s">
        <v>85</v>
      </c>
      <c r="J6" s="423"/>
      <c r="K6" s="423"/>
      <c r="L6" s="423"/>
      <c r="M6" s="423"/>
      <c r="O6" s="124"/>
      <c r="Q6" s="3"/>
      <c r="R6" s="361" t="s">
        <v>54</v>
      </c>
      <c r="S6" s="361"/>
      <c r="T6" s="361"/>
      <c r="U6" s="361"/>
      <c r="V6" s="361"/>
      <c r="W6" s="361"/>
      <c r="X6" s="361"/>
      <c r="Y6" s="361"/>
      <c r="Z6" s="361"/>
      <c r="AA6" s="361"/>
      <c r="AB6" s="1"/>
    </row>
    <row r="7" spans="1:37" s="10" customFormat="1" ht="17.45" customHeight="1" x14ac:dyDescent="0.4">
      <c r="H7" s="6"/>
      <c r="I7" s="423"/>
      <c r="J7" s="423"/>
      <c r="K7" s="423"/>
      <c r="L7" s="423"/>
      <c r="M7" s="423"/>
      <c r="Q7" s="3"/>
      <c r="R7" s="362" t="s">
        <v>274</v>
      </c>
      <c r="S7" s="362"/>
      <c r="T7" s="362"/>
      <c r="U7" s="362"/>
      <c r="V7" s="362"/>
      <c r="W7" s="362"/>
      <c r="X7" s="362"/>
      <c r="Y7" s="362"/>
      <c r="Z7" s="362"/>
      <c r="AA7" s="362"/>
      <c r="AB7" s="2"/>
    </row>
    <row r="8" spans="1:37" s="10" customFormat="1" ht="17.45" customHeight="1" x14ac:dyDescent="0.4">
      <c r="H8" s="6"/>
      <c r="I8" s="423"/>
      <c r="J8" s="423"/>
      <c r="K8" s="423"/>
      <c r="L8" s="423"/>
      <c r="M8" s="423"/>
      <c r="Q8" s="3"/>
      <c r="R8" s="363" t="s">
        <v>275</v>
      </c>
      <c r="S8" s="363"/>
      <c r="T8" s="363"/>
      <c r="U8" s="363"/>
      <c r="V8" s="363"/>
      <c r="W8" s="363"/>
      <c r="X8" s="363"/>
      <c r="Y8" s="363"/>
      <c r="Z8" s="363"/>
      <c r="AA8" s="363"/>
      <c r="AB8" s="2"/>
    </row>
    <row r="9" spans="1:37" s="10" customFormat="1" ht="17.25" customHeight="1" x14ac:dyDescent="0.4">
      <c r="H9" s="6"/>
      <c r="I9" s="6"/>
      <c r="J9" s="6"/>
      <c r="K9" s="6"/>
      <c r="L9" s="6"/>
      <c r="M9" s="6"/>
      <c r="N9" s="6"/>
      <c r="O9" s="6"/>
      <c r="P9" s="7"/>
      <c r="Q9" s="7"/>
      <c r="R9" s="364" t="s">
        <v>56</v>
      </c>
      <c r="S9" s="364"/>
      <c r="T9" s="364"/>
      <c r="U9" s="364"/>
      <c r="V9" s="364"/>
      <c r="W9" s="364"/>
      <c r="X9" s="364"/>
      <c r="Y9" s="364"/>
      <c r="Z9" s="364"/>
      <c r="AA9" s="364"/>
      <c r="AB9" s="6"/>
    </row>
    <row r="10" spans="1:37" s="9" customFormat="1" ht="27.75" customHeight="1" x14ac:dyDescent="0.4">
      <c r="H10" s="6"/>
      <c r="I10" s="366" t="s">
        <v>46</v>
      </c>
      <c r="J10" s="366"/>
      <c r="K10" s="366" t="s">
        <v>306</v>
      </c>
      <c r="L10" s="366"/>
      <c r="M10" s="366"/>
      <c r="N10" s="60"/>
      <c r="O10" s="60"/>
      <c r="P10" s="4"/>
      <c r="Q10" s="4"/>
      <c r="R10" s="364" t="s">
        <v>55</v>
      </c>
      <c r="S10" s="364"/>
      <c r="T10" s="364"/>
      <c r="U10" s="364"/>
      <c r="V10" s="364"/>
      <c r="W10" s="364"/>
      <c r="X10" s="364"/>
      <c r="Y10" s="364"/>
      <c r="Z10" s="364"/>
      <c r="AA10" s="364"/>
      <c r="AB10" s="6"/>
    </row>
    <row r="11" spans="1:37" s="9" customFormat="1" ht="27.75" customHeight="1" x14ac:dyDescent="0.4">
      <c r="H11" s="6"/>
      <c r="I11" s="366" t="s">
        <v>0</v>
      </c>
      <c r="J11" s="366"/>
      <c r="K11" s="367"/>
      <c r="L11" s="367"/>
      <c r="M11" s="367"/>
      <c r="N11" s="5"/>
      <c r="O11" s="5"/>
      <c r="P11" s="5"/>
      <c r="Q11" s="5"/>
      <c r="R11" s="364" t="s">
        <v>127</v>
      </c>
      <c r="S11" s="364"/>
      <c r="T11" s="364"/>
      <c r="U11" s="364"/>
      <c r="V11" s="364"/>
      <c r="W11" s="364"/>
      <c r="X11" s="364"/>
      <c r="Y11" s="364"/>
      <c r="Z11" s="364"/>
      <c r="AA11" s="364"/>
      <c r="AB11" s="6"/>
    </row>
    <row r="12" spans="1:37" s="9" customFormat="1" ht="7.5" customHeight="1" x14ac:dyDescent="0.4">
      <c r="H12" s="6"/>
      <c r="I12" s="6"/>
      <c r="J12" s="6"/>
      <c r="K12" s="6"/>
      <c r="L12" s="6"/>
      <c r="M12" s="6"/>
      <c r="N12" s="6"/>
      <c r="O12" s="6"/>
      <c r="P12" s="7"/>
      <c r="Q12" s="7"/>
      <c r="R12" s="7"/>
      <c r="S12" s="7"/>
      <c r="T12" s="7"/>
      <c r="U12" s="7"/>
      <c r="V12" s="7"/>
      <c r="W12" s="7"/>
      <c r="X12" s="7"/>
      <c r="Y12" s="7"/>
      <c r="Z12" s="7"/>
      <c r="AA12" s="7"/>
      <c r="AB12" s="6"/>
    </row>
    <row r="13" spans="1:37" s="9" customFormat="1" ht="29.25" customHeight="1" x14ac:dyDescent="0.4">
      <c r="H13" s="6"/>
      <c r="I13" s="393" t="s">
        <v>79</v>
      </c>
      <c r="J13" s="393"/>
      <c r="K13" s="393"/>
      <c r="L13" s="393"/>
      <c r="M13" s="393"/>
      <c r="N13" s="387" t="s">
        <v>53</v>
      </c>
      <c r="O13" s="388"/>
      <c r="P13" s="388"/>
      <c r="Q13" s="388"/>
      <c r="R13" s="388"/>
      <c r="S13" s="388"/>
      <c r="T13" s="388"/>
      <c r="U13" s="388"/>
      <c r="V13" s="388"/>
      <c r="W13" s="388"/>
      <c r="X13" s="388"/>
      <c r="Y13" s="388"/>
      <c r="Z13" s="388"/>
      <c r="AA13" s="389"/>
    </row>
    <row r="14" spans="1:37" s="9" customFormat="1" ht="29.25" customHeight="1" x14ac:dyDescent="0.4">
      <c r="H14" s="6"/>
      <c r="I14" s="393" t="s">
        <v>180</v>
      </c>
      <c r="J14" s="393"/>
      <c r="K14" s="393"/>
      <c r="L14" s="393" t="s">
        <v>80</v>
      </c>
      <c r="M14" s="393"/>
      <c r="N14" s="406" t="s">
        <v>58</v>
      </c>
      <c r="O14" s="407" t="s">
        <v>81</v>
      </c>
      <c r="P14" s="405" t="s">
        <v>57</v>
      </c>
      <c r="Q14" s="405"/>
      <c r="R14" s="405"/>
      <c r="S14" s="405"/>
      <c r="T14" s="405"/>
      <c r="U14" s="405"/>
      <c r="V14" s="405"/>
      <c r="W14" s="405"/>
      <c r="X14" s="400" t="s">
        <v>44</v>
      </c>
      <c r="Y14" s="396" t="s">
        <v>48</v>
      </c>
      <c r="Z14" s="396"/>
      <c r="AA14" s="396"/>
      <c r="AC14" s="159" t="s">
        <v>177</v>
      </c>
      <c r="AD14" s="243"/>
      <c r="AE14" s="243"/>
      <c r="AF14" s="243"/>
      <c r="AG14" s="243"/>
      <c r="AH14" s="243"/>
      <c r="AJ14" s="159"/>
    </row>
    <row r="15" spans="1:37" s="9" customFormat="1" ht="29.25" customHeight="1" x14ac:dyDescent="0.4">
      <c r="A15" s="9" t="s">
        <v>97</v>
      </c>
      <c r="B15" s="9" t="s">
        <v>87</v>
      </c>
      <c r="C15" s="9" t="s">
        <v>88</v>
      </c>
      <c r="D15" s="9" t="s">
        <v>89</v>
      </c>
      <c r="E15" s="9" t="s">
        <v>90</v>
      </c>
      <c r="F15" s="9" t="s">
        <v>91</v>
      </c>
      <c r="H15" s="6"/>
      <c r="I15" s="393"/>
      <c r="J15" s="393"/>
      <c r="K15" s="393"/>
      <c r="L15" s="393"/>
      <c r="M15" s="393"/>
      <c r="N15" s="406"/>
      <c r="O15" s="408"/>
      <c r="P15" s="405"/>
      <c r="Q15" s="405"/>
      <c r="R15" s="405"/>
      <c r="S15" s="405"/>
      <c r="T15" s="405"/>
      <c r="U15" s="405"/>
      <c r="V15" s="405"/>
      <c r="W15" s="405"/>
      <c r="X15" s="401"/>
      <c r="Y15" s="25" t="s">
        <v>49</v>
      </c>
      <c r="Z15" s="25" t="s">
        <v>47</v>
      </c>
      <c r="AA15" s="25" t="s">
        <v>41</v>
      </c>
      <c r="AC15" s="124" t="s">
        <v>97</v>
      </c>
      <c r="AD15" s="124" t="s">
        <v>87</v>
      </c>
      <c r="AE15" s="124" t="s">
        <v>88</v>
      </c>
      <c r="AF15" s="124" t="s">
        <v>89</v>
      </c>
      <c r="AG15" s="124" t="s">
        <v>90</v>
      </c>
      <c r="AH15" s="124" t="s">
        <v>91</v>
      </c>
      <c r="AJ15" s="159"/>
      <c r="AK15" s="159"/>
    </row>
    <row r="16" spans="1:37" s="9" customFormat="1" ht="29.25" customHeight="1" x14ac:dyDescent="0.4">
      <c r="A16" s="9">
        <v>1</v>
      </c>
      <c r="B16" s="9">
        <v>1</v>
      </c>
      <c r="C16" s="9">
        <v>1</v>
      </c>
      <c r="D16" s="9">
        <v>1</v>
      </c>
      <c r="E16" s="9">
        <v>1</v>
      </c>
      <c r="F16" s="9">
        <v>1</v>
      </c>
      <c r="G16" s="9" cm="1">
        <f t="array" ref="G16">INDEX(A16:F16,1,VLOOKUP($I$3,$J$276:$L$281,$L$275,))</f>
        <v>1</v>
      </c>
      <c r="H16" s="6"/>
      <c r="I16" s="402" t="s">
        <v>82</v>
      </c>
      <c r="J16" s="394" t="s">
        <v>263</v>
      </c>
      <c r="K16" s="111" t="s">
        <v>1</v>
      </c>
      <c r="L16" s="336"/>
      <c r="M16" s="337"/>
      <c r="N16" s="130"/>
      <c r="O16" s="303"/>
      <c r="P16" s="161" t="s">
        <v>105</v>
      </c>
      <c r="Q16" s="49"/>
      <c r="R16" s="44"/>
      <c r="S16" s="50"/>
      <c r="T16" s="50"/>
      <c r="U16" s="50"/>
      <c r="V16" s="50"/>
      <c r="W16" s="51"/>
      <c r="X16" s="216"/>
      <c r="Y16" s="390" t="s">
        <v>42</v>
      </c>
      <c r="Z16" s="180" t="str" cm="1">
        <f t="array" ref="Z16">INDEX($AC16:$AH16,1,VLOOKUP($I$3,$J$276:$L$281,3,))</f>
        <v>-</v>
      </c>
      <c r="AA16" s="184" t="str">
        <f>IF(OR(COUNTIF($X16:$X38,"否")&gt;0,SUM($N19:$N27)=0),"",IF($N29=1,0,IF(Q28="",ROUNDDOWN($Z16*(IF($V28="評定点×b",$L28*$V27,$V28)-70)/20*$R27,3),ROUNDDOWN($Z16*(IF($V28="評定点×b",$Q28*$V27,$V28)-70)/20*$R27,3))))</f>
        <v/>
      </c>
      <c r="AC16" s="186"/>
      <c r="AD16" s="186" t="s">
        <v>115</v>
      </c>
      <c r="AE16" s="186">
        <v>6</v>
      </c>
      <c r="AF16" s="186">
        <v>5</v>
      </c>
      <c r="AG16" s="186">
        <v>5</v>
      </c>
      <c r="AH16" s="186" t="s">
        <v>115</v>
      </c>
      <c r="AJ16" s="159"/>
    </row>
    <row r="17" spans="1:44" s="9" customFormat="1" ht="29.25" customHeight="1" x14ac:dyDescent="0.4">
      <c r="A17" s="9">
        <v>1</v>
      </c>
      <c r="B17" s="9">
        <v>1</v>
      </c>
      <c r="C17" s="9">
        <v>1</v>
      </c>
      <c r="D17" s="9">
        <v>1</v>
      </c>
      <c r="E17" s="9">
        <v>1</v>
      </c>
      <c r="F17" s="9">
        <v>1</v>
      </c>
      <c r="G17" s="9" cm="1">
        <f t="array" ref="G17">INDEX(A17:F17,1,VLOOKUP($I$3,$J$276:$L$281,$L$275,))</f>
        <v>1</v>
      </c>
      <c r="H17" s="6"/>
      <c r="I17" s="403"/>
      <c r="J17" s="394"/>
      <c r="K17" s="12" t="s">
        <v>2</v>
      </c>
      <c r="L17" s="336"/>
      <c r="M17" s="337"/>
      <c r="N17" s="130"/>
      <c r="O17" s="303"/>
      <c r="P17" s="35"/>
      <c r="Q17" s="115" t="str">
        <f>IF(Q18=1,0,"")</f>
        <v/>
      </c>
      <c r="R17" s="44"/>
      <c r="S17" s="115" t="str">
        <f>IF(S18=1,$AM17,"")</f>
        <v/>
      </c>
      <c r="T17" s="50"/>
      <c r="U17" s="115" t="str">
        <f>IF(U18=1,$AO17,"")</f>
        <v/>
      </c>
      <c r="V17" s="50"/>
      <c r="W17" s="115" t="str">
        <f>IF(W18=1,$AQ17,"")</f>
        <v/>
      </c>
      <c r="X17" s="216"/>
      <c r="Y17" s="391"/>
      <c r="Z17" s="32"/>
      <c r="AA17" s="32"/>
      <c r="AC17" s="32"/>
      <c r="AD17" s="32"/>
      <c r="AE17" s="32"/>
      <c r="AF17" s="32"/>
      <c r="AG17" s="32"/>
      <c r="AH17" s="32"/>
      <c r="AM17" s="186">
        <v>0.25</v>
      </c>
      <c r="AO17" s="234">
        <v>0.5</v>
      </c>
      <c r="AQ17" s="233">
        <v>1</v>
      </c>
    </row>
    <row r="18" spans="1:44" s="9" customFormat="1" ht="29.25" customHeight="1" x14ac:dyDescent="0.4">
      <c r="A18" s="9">
        <v>1</v>
      </c>
      <c r="B18" s="9">
        <v>1</v>
      </c>
      <c r="C18" s="9">
        <v>1</v>
      </c>
      <c r="D18" s="9">
        <v>1</v>
      </c>
      <c r="E18" s="9">
        <v>1</v>
      </c>
      <c r="F18" s="9">
        <v>1</v>
      </c>
      <c r="G18" s="9" cm="1">
        <f t="array" ref="G18">INDEX(A18:F18,1,VLOOKUP($I$3,$J$276:$L$281,$L$275,))</f>
        <v>1</v>
      </c>
      <c r="H18" s="6"/>
      <c r="I18" s="403"/>
      <c r="J18" s="394"/>
      <c r="K18" s="12" t="s">
        <v>301</v>
      </c>
      <c r="L18" s="357"/>
      <c r="M18" s="358"/>
      <c r="N18" s="130"/>
      <c r="O18" s="304"/>
      <c r="P18" s="34">
        <f>DATE($M$3-$AK18+1,4,1)</f>
        <v>39904</v>
      </c>
      <c r="Q18" s="120" t="str">
        <f>IF($N18="","",IF(AND($L18&gt;=P18,$L18&lt;R18),1,"-"))</f>
        <v/>
      </c>
      <c r="R18" s="34">
        <f>DATE($M$3-$AM18+1,4,1)</f>
        <v>41730</v>
      </c>
      <c r="S18" s="120" t="str">
        <f>IF($N18="","",IF(AND($L18&gt;=R18,$L18&lt;T18),1,"-"))</f>
        <v/>
      </c>
      <c r="T18" s="34">
        <f>DATE($M$3-$AO18+1,4,1)</f>
        <v>43556</v>
      </c>
      <c r="U18" s="120" t="str">
        <f>IF($N18="","",IF(AND($L18&gt;=T18,$L18&lt;V18),1,"-"))</f>
        <v/>
      </c>
      <c r="V18" s="34">
        <f>DATE($M$3-$AQ18+1,4,1)</f>
        <v>44287</v>
      </c>
      <c r="W18" s="162" t="str">
        <f>IF($N18="","",IF($L18&gt;=V18,1,"-"))</f>
        <v/>
      </c>
      <c r="X18" s="217" t="str">
        <f>IF($N18="","",IF(AND($Q18="-",$S18="-",$U18="-",$W18="-"),"不適","適"))</f>
        <v/>
      </c>
      <c r="Y18" s="391"/>
      <c r="Z18" s="32"/>
      <c r="AA18" s="32"/>
      <c r="AC18" s="32"/>
      <c r="AD18" s="32"/>
      <c r="AE18" s="32"/>
      <c r="AF18" s="32"/>
      <c r="AG18" s="32"/>
      <c r="AH18" s="32"/>
      <c r="AJ18" s="159" t="s">
        <v>176</v>
      </c>
      <c r="AK18" s="186">
        <v>16</v>
      </c>
      <c r="AL18" s="159" t="s">
        <v>158</v>
      </c>
      <c r="AM18" s="186">
        <v>11</v>
      </c>
      <c r="AN18" s="9" t="s">
        <v>158</v>
      </c>
      <c r="AO18" s="186">
        <v>6</v>
      </c>
      <c r="AP18" s="9" t="s">
        <v>158</v>
      </c>
      <c r="AQ18" s="186">
        <v>4</v>
      </c>
      <c r="AR18" s="9" t="s">
        <v>158</v>
      </c>
    </row>
    <row r="19" spans="1:44" s="9" customFormat="1" ht="29.25" customHeight="1" x14ac:dyDescent="0.4">
      <c r="A19" s="9">
        <v>1</v>
      </c>
      <c r="B19" s="9">
        <v>1</v>
      </c>
      <c r="C19" s="9">
        <v>1</v>
      </c>
      <c r="D19" s="9">
        <v>1</v>
      </c>
      <c r="E19" s="9">
        <v>1</v>
      </c>
      <c r="F19" s="9">
        <v>1</v>
      </c>
      <c r="G19" s="9" cm="1">
        <f t="array" ref="G19">INDEX(A19:F19,1,VLOOKUP($I$3,$J$276:$L$281,$L$275,))</f>
        <v>1</v>
      </c>
      <c r="H19" s="6"/>
      <c r="I19" s="403"/>
      <c r="J19" s="394"/>
      <c r="K19" s="331" t="s">
        <v>24</v>
      </c>
      <c r="L19" s="165"/>
      <c r="M19" s="289" t="s">
        <v>25</v>
      </c>
      <c r="N19" s="131"/>
      <c r="O19" s="305"/>
      <c r="P19" s="35"/>
      <c r="Q19" s="50"/>
      <c r="R19" s="238" t="str">
        <f>IF($N19="","",$AK19)</f>
        <v/>
      </c>
      <c r="S19" s="50"/>
      <c r="T19" s="50"/>
      <c r="U19" s="50"/>
      <c r="V19" s="114" t="str">
        <f>IF($N19="","",$AP$19)</f>
        <v/>
      </c>
      <c r="W19" s="50"/>
      <c r="X19" s="216"/>
      <c r="Y19" s="391"/>
      <c r="Z19" s="32"/>
      <c r="AA19" s="32"/>
      <c r="AC19" s="32"/>
      <c r="AD19" s="32"/>
      <c r="AE19" s="32"/>
      <c r="AF19" s="32"/>
      <c r="AG19" s="32"/>
      <c r="AH19" s="32"/>
      <c r="AJ19" s="159" t="s">
        <v>159</v>
      </c>
      <c r="AK19" s="237">
        <v>1</v>
      </c>
      <c r="AN19" s="159" t="s">
        <v>174</v>
      </c>
      <c r="AP19" s="239">
        <v>1</v>
      </c>
    </row>
    <row r="20" spans="1:44" s="9" customFormat="1" ht="29.25" customHeight="1" x14ac:dyDescent="0.4">
      <c r="A20" s="9">
        <v>1</v>
      </c>
      <c r="B20" s="9">
        <v>1</v>
      </c>
      <c r="C20" s="9">
        <v>1</v>
      </c>
      <c r="D20" s="9">
        <v>1</v>
      </c>
      <c r="E20" s="9">
        <v>1</v>
      </c>
      <c r="F20" s="9">
        <v>1</v>
      </c>
      <c r="G20" s="9" cm="1">
        <f t="array" ref="G20">INDEX(A20:F20,1,VLOOKUP($I$3,$J$276:$L$281,$L$275,))</f>
        <v>1</v>
      </c>
      <c r="H20" s="6"/>
      <c r="I20" s="403"/>
      <c r="J20" s="394"/>
      <c r="K20" s="332"/>
      <c r="L20" s="397"/>
      <c r="M20" s="409" t="s">
        <v>26</v>
      </c>
      <c r="N20" s="412"/>
      <c r="O20" s="415"/>
      <c r="P20" s="35"/>
      <c r="Q20" s="50"/>
      <c r="R20" s="238" t="str">
        <f>IF($N20="","",$AK20)</f>
        <v/>
      </c>
      <c r="S20" s="50"/>
      <c r="T20" s="200">
        <f>AN20</f>
        <v>43281</v>
      </c>
      <c r="U20" s="120" t="str">
        <f>IF($N20="","",IF($L18&lt;=$T20,1,"-"))</f>
        <v/>
      </c>
      <c r="V20" s="114" t="str">
        <f>IF($U20=1,$AP20,"")</f>
        <v/>
      </c>
      <c r="W20" s="50"/>
      <c r="X20" s="216"/>
      <c r="Y20" s="391"/>
      <c r="Z20" s="32"/>
      <c r="AA20" s="32"/>
      <c r="AC20" s="32"/>
      <c r="AD20" s="32"/>
      <c r="AE20" s="32"/>
      <c r="AF20" s="32"/>
      <c r="AG20" s="32"/>
      <c r="AH20" s="32"/>
      <c r="AJ20" s="159" t="s">
        <v>160</v>
      </c>
      <c r="AK20" s="237">
        <v>1</v>
      </c>
      <c r="AN20" s="272">
        <v>43281</v>
      </c>
      <c r="AO20" s="32" t="s">
        <v>243</v>
      </c>
      <c r="AP20" s="235">
        <v>0.95399999999999996</v>
      </c>
    </row>
    <row r="21" spans="1:44" s="9" customFormat="1" ht="29.25" customHeight="1" x14ac:dyDescent="0.4">
      <c r="A21" s="9">
        <v>1</v>
      </c>
      <c r="B21" s="9">
        <v>1</v>
      </c>
      <c r="C21" s="9">
        <v>1</v>
      </c>
      <c r="D21" s="9">
        <v>1</v>
      </c>
      <c r="E21" s="9">
        <v>1</v>
      </c>
      <c r="F21" s="9">
        <v>1</v>
      </c>
      <c r="G21" s="9" cm="1">
        <f t="array" ref="G21">INDEX(A21:F21,1,VLOOKUP($I$3,$J$276:$L$281,$L$275,))</f>
        <v>1</v>
      </c>
      <c r="H21" s="6"/>
      <c r="I21" s="403"/>
      <c r="J21" s="394"/>
      <c r="K21" s="332"/>
      <c r="L21" s="398"/>
      <c r="M21" s="410"/>
      <c r="N21" s="413"/>
      <c r="O21" s="416"/>
      <c r="P21" s="35"/>
      <c r="Q21" s="50"/>
      <c r="R21" s="155"/>
      <c r="S21" s="50"/>
      <c r="T21" s="200">
        <f>AN21</f>
        <v>45382</v>
      </c>
      <c r="U21" s="120" t="str">
        <f>IF($N20="","",IF(AND($L18&gt;T20,$L18&lt;=$T21),1,"-"))</f>
        <v/>
      </c>
      <c r="V21" s="114" t="str">
        <f>IF($U21=1,$AP21,"")</f>
        <v/>
      </c>
      <c r="W21" s="50"/>
      <c r="X21" s="216"/>
      <c r="Y21" s="391"/>
      <c r="Z21" s="32"/>
      <c r="AA21" s="32"/>
      <c r="AC21" s="32"/>
      <c r="AD21" s="32"/>
      <c r="AE21" s="32"/>
      <c r="AF21" s="32"/>
      <c r="AG21" s="32"/>
      <c r="AH21" s="32"/>
      <c r="AJ21" s="159"/>
      <c r="AN21" s="272">
        <v>45382</v>
      </c>
      <c r="AO21" s="32" t="s">
        <v>243</v>
      </c>
      <c r="AP21" s="235">
        <v>0.93600000000000005</v>
      </c>
    </row>
    <row r="22" spans="1:44" s="9" customFormat="1" ht="29.25" customHeight="1" x14ac:dyDescent="0.4">
      <c r="A22" s="9">
        <v>1</v>
      </c>
      <c r="B22" s="9">
        <v>1</v>
      </c>
      <c r="C22" s="9">
        <v>1</v>
      </c>
      <c r="D22" s="9">
        <v>1</v>
      </c>
      <c r="E22" s="9">
        <v>1</v>
      </c>
      <c r="F22" s="9">
        <v>1</v>
      </c>
      <c r="G22" s="9" cm="1">
        <f t="array" ref="G22">INDEX(A22:F22,1,VLOOKUP($I$3,$J$276:$L$281,$L$275,))</f>
        <v>1</v>
      </c>
      <c r="H22" s="6"/>
      <c r="I22" s="403"/>
      <c r="J22" s="394"/>
      <c r="K22" s="332"/>
      <c r="L22" s="399"/>
      <c r="M22" s="411"/>
      <c r="N22" s="414"/>
      <c r="O22" s="417"/>
      <c r="P22" s="35"/>
      <c r="Q22" s="50"/>
      <c r="R22" s="155"/>
      <c r="S22" s="50"/>
      <c r="T22" s="34">
        <f>AN22</f>
        <v>45383</v>
      </c>
      <c r="U22" s="120" t="str">
        <f>IF($N20="","",IF($L18&gt;=$T22,1,"-"))</f>
        <v/>
      </c>
      <c r="V22" s="114" t="str">
        <f>IF($U22=1,$AP22,"")</f>
        <v/>
      </c>
      <c r="W22" s="50"/>
      <c r="X22" s="216"/>
      <c r="Y22" s="391"/>
      <c r="Z22" s="32"/>
      <c r="AA22" s="32"/>
      <c r="AC22" s="32"/>
      <c r="AD22" s="32"/>
      <c r="AE22" s="32"/>
      <c r="AF22" s="32"/>
      <c r="AG22" s="32"/>
      <c r="AH22" s="32"/>
      <c r="AN22" s="272">
        <v>45383</v>
      </c>
      <c r="AO22" s="32" t="s">
        <v>244</v>
      </c>
      <c r="AP22" s="235">
        <v>0.95399999999999996</v>
      </c>
    </row>
    <row r="23" spans="1:44" s="9" customFormat="1" ht="29.25" customHeight="1" x14ac:dyDescent="0.4">
      <c r="A23" s="9">
        <v>1</v>
      </c>
      <c r="B23" s="9">
        <v>1</v>
      </c>
      <c r="C23" s="9">
        <v>1</v>
      </c>
      <c r="D23" s="9">
        <v>1</v>
      </c>
      <c r="E23" s="9">
        <v>1</v>
      </c>
      <c r="F23" s="9">
        <v>1</v>
      </c>
      <c r="G23" s="9" cm="1">
        <f t="array" ref="G23">INDEX(A23:F23,1,VLOOKUP($I$3,$J$276:$L$281,$L$275,))</f>
        <v>1</v>
      </c>
      <c r="H23" s="6"/>
      <c r="I23" s="403"/>
      <c r="J23" s="394"/>
      <c r="K23" s="332"/>
      <c r="L23" s="165"/>
      <c r="M23" s="289" t="s">
        <v>27</v>
      </c>
      <c r="N23" s="131"/>
      <c r="O23" s="305"/>
      <c r="P23" s="35"/>
      <c r="Q23" s="50"/>
      <c r="R23" s="238" t="str">
        <f>IF($N23="","",$AK23)</f>
        <v/>
      </c>
      <c r="S23" s="50"/>
      <c r="T23" s="50"/>
      <c r="U23" s="50"/>
      <c r="V23" s="114" t="str">
        <f>IF($N23="","",$AP$19)</f>
        <v/>
      </c>
      <c r="W23" s="50"/>
      <c r="X23" s="216"/>
      <c r="Y23" s="391"/>
      <c r="Z23" s="32"/>
      <c r="AA23" s="32"/>
      <c r="AC23" s="32"/>
      <c r="AD23" s="32"/>
      <c r="AE23" s="32"/>
      <c r="AF23" s="32"/>
      <c r="AG23" s="32"/>
      <c r="AH23" s="32"/>
      <c r="AJ23" s="159" t="s">
        <v>161</v>
      </c>
      <c r="AK23" s="237">
        <v>1</v>
      </c>
    </row>
    <row r="24" spans="1:44" s="9" customFormat="1" ht="29.25" customHeight="1" x14ac:dyDescent="0.4">
      <c r="A24" s="9">
        <v>1</v>
      </c>
      <c r="B24" s="9">
        <v>1</v>
      </c>
      <c r="C24" s="9">
        <v>1</v>
      </c>
      <c r="D24" s="9">
        <v>1</v>
      </c>
      <c r="E24" s="9">
        <v>1</v>
      </c>
      <c r="F24" s="9">
        <v>1</v>
      </c>
      <c r="G24" s="9" cm="1">
        <f t="array" ref="G24">INDEX(A24:F24,1,VLOOKUP($I$3,$J$276:$L$281,$L$275,))</f>
        <v>1</v>
      </c>
      <c r="H24" s="6"/>
      <c r="I24" s="403"/>
      <c r="J24" s="394"/>
      <c r="K24" s="332"/>
      <c r="L24" s="205"/>
      <c r="M24" s="289" t="s">
        <v>109</v>
      </c>
      <c r="N24" s="131"/>
      <c r="O24" s="305"/>
      <c r="P24" s="247" t="str">
        <f>IF($I$3=$J$280,"当該地域機関"&amp;CHAR(10)&amp;"※該当すれば「1」を記入","")</f>
        <v/>
      </c>
      <c r="Q24" s="248"/>
      <c r="R24" s="238" t="str">
        <f>IF($N24="","",IF($Q24=1,$AK$25,$AK$24))</f>
        <v/>
      </c>
      <c r="S24" s="50"/>
      <c r="T24" s="50"/>
      <c r="U24" s="50"/>
      <c r="V24" s="114" t="str">
        <f>IF($N24="","",$AP$19)</f>
        <v/>
      </c>
      <c r="W24" s="50"/>
      <c r="X24" s="216"/>
      <c r="Y24" s="391"/>
      <c r="Z24" s="32"/>
      <c r="AA24" s="32"/>
      <c r="AC24" s="32"/>
      <c r="AD24" s="32"/>
      <c r="AE24" s="32"/>
      <c r="AF24" s="32"/>
      <c r="AG24" s="32"/>
      <c r="AH24" s="32"/>
      <c r="AJ24" s="159" t="s">
        <v>162</v>
      </c>
      <c r="AK24" s="237">
        <v>0.5</v>
      </c>
      <c r="AM24" s="159"/>
    </row>
    <row r="25" spans="1:44" s="9" customFormat="1" ht="29.25" customHeight="1" x14ac:dyDescent="0.4">
      <c r="A25" s="9">
        <v>1</v>
      </c>
      <c r="B25" s="9">
        <v>1</v>
      </c>
      <c r="C25" s="9">
        <v>1</v>
      </c>
      <c r="D25" s="9">
        <v>1</v>
      </c>
      <c r="E25" s="9">
        <v>1</v>
      </c>
      <c r="F25" s="9">
        <v>1</v>
      </c>
      <c r="G25" s="9" cm="1">
        <f t="array" ref="G25">INDEX(A25:F25,1,VLOOKUP($I$3,$J$276:$L$281,$L$275,))</f>
        <v>1</v>
      </c>
      <c r="H25" s="6"/>
      <c r="I25" s="403"/>
      <c r="J25" s="394"/>
      <c r="K25" s="332"/>
      <c r="L25" s="347"/>
      <c r="M25" s="348"/>
      <c r="N25" s="203"/>
      <c r="O25" s="303"/>
      <c r="P25" s="36"/>
      <c r="Q25" s="50"/>
      <c r="R25" s="52"/>
      <c r="S25" s="50"/>
      <c r="T25" s="50"/>
      <c r="U25" s="50"/>
      <c r="V25" s="53"/>
      <c r="W25" s="50"/>
      <c r="X25" s="216"/>
      <c r="Y25" s="391"/>
      <c r="Z25" s="32"/>
      <c r="AA25" s="32"/>
      <c r="AC25" s="32"/>
      <c r="AD25" s="32"/>
      <c r="AE25" s="32"/>
      <c r="AF25" s="32"/>
      <c r="AG25" s="32"/>
      <c r="AH25" s="32"/>
      <c r="AJ25" s="159" t="s">
        <v>163</v>
      </c>
      <c r="AK25" s="237">
        <v>1</v>
      </c>
    </row>
    <row r="26" spans="1:44" s="9" customFormat="1" ht="29.25" customHeight="1" x14ac:dyDescent="0.4">
      <c r="A26" s="9">
        <v>1</v>
      </c>
      <c r="B26" s="9">
        <v>1</v>
      </c>
      <c r="C26" s="9">
        <v>1</v>
      </c>
      <c r="D26" s="9">
        <v>1</v>
      </c>
      <c r="E26" s="9">
        <v>1</v>
      </c>
      <c r="F26" s="9">
        <v>1</v>
      </c>
      <c r="G26" s="9" cm="1">
        <f t="array" ref="G26">INDEX(A26:F26,1,VLOOKUP($I$3,$J$276:$L$281,$L$275,))</f>
        <v>1</v>
      </c>
      <c r="H26" s="6"/>
      <c r="I26" s="403"/>
      <c r="J26" s="394"/>
      <c r="K26" s="332"/>
      <c r="L26" s="205"/>
      <c r="M26" s="287" t="s">
        <v>110</v>
      </c>
      <c r="N26" s="131"/>
      <c r="O26" s="305"/>
      <c r="P26" s="36"/>
      <c r="Q26" s="50"/>
      <c r="R26" s="238" t="str">
        <f>IF($N26="","",$AK26)</f>
        <v/>
      </c>
      <c r="S26" s="50"/>
      <c r="T26" s="50"/>
      <c r="U26" s="50"/>
      <c r="V26" s="114" t="str">
        <f>IF($N26="","",$AP$19)</f>
        <v/>
      </c>
      <c r="W26" s="50"/>
      <c r="X26" s="216"/>
      <c r="Y26" s="391"/>
      <c r="Z26" s="32"/>
      <c r="AA26" s="32"/>
      <c r="AC26" s="32"/>
      <c r="AD26" s="32"/>
      <c r="AE26" s="32"/>
      <c r="AF26" s="32"/>
      <c r="AG26" s="32"/>
      <c r="AH26" s="32"/>
      <c r="AJ26" s="9" t="s">
        <v>179</v>
      </c>
      <c r="AK26" s="251">
        <v>0</v>
      </c>
    </row>
    <row r="27" spans="1:44" s="9" customFormat="1" ht="29.25" customHeight="1" x14ac:dyDescent="0.4">
      <c r="A27" s="9">
        <v>1</v>
      </c>
      <c r="B27" s="9">
        <v>1</v>
      </c>
      <c r="C27" s="9">
        <v>1</v>
      </c>
      <c r="D27" s="9">
        <v>1</v>
      </c>
      <c r="E27" s="9">
        <v>1</v>
      </c>
      <c r="F27" s="9">
        <v>1</v>
      </c>
      <c r="G27" s="9" cm="1">
        <f t="array" ref="G27">INDEX(A27:F27,1,VLOOKUP($I$3,$J$276:$L$281,$L$275,))</f>
        <v>1</v>
      </c>
      <c r="H27" s="6"/>
      <c r="I27" s="403"/>
      <c r="J27" s="394"/>
      <c r="K27" s="333"/>
      <c r="L27" s="347"/>
      <c r="M27" s="348"/>
      <c r="N27" s="131"/>
      <c r="O27" s="303"/>
      <c r="P27" s="36" t="s">
        <v>37</v>
      </c>
      <c r="Q27" s="49" t="s">
        <v>38</v>
      </c>
      <c r="R27" s="116" t="str">
        <f>IF(N18="","",ROUNDDOWN(SUM(Q17:W17)*SUM(R19:R26),2))</f>
        <v/>
      </c>
      <c r="S27" s="50"/>
      <c r="T27" s="54" t="s">
        <v>39</v>
      </c>
      <c r="U27" s="50" t="s">
        <v>40</v>
      </c>
      <c r="V27" s="117" t="str">
        <f>IF(SUM($N19:$N27)=0,"",SUM($V19:$V26))</f>
        <v/>
      </c>
      <c r="W27" s="50"/>
      <c r="X27" s="216"/>
      <c r="Y27" s="391"/>
      <c r="Z27" s="33"/>
      <c r="AA27" s="32"/>
      <c r="AC27" s="32"/>
      <c r="AD27" s="32"/>
      <c r="AE27" s="32"/>
      <c r="AF27" s="32"/>
      <c r="AG27" s="32"/>
      <c r="AH27" s="32"/>
      <c r="AJ27" s="159"/>
      <c r="AK27" s="159"/>
      <c r="AL27" s="159"/>
    </row>
    <row r="28" spans="1:44" s="9" customFormat="1" ht="29.25" customHeight="1" x14ac:dyDescent="0.4">
      <c r="A28" s="9">
        <v>1</v>
      </c>
      <c r="B28" s="9">
        <v>1</v>
      </c>
      <c r="C28" s="9">
        <v>1</v>
      </c>
      <c r="D28" s="9">
        <v>1</v>
      </c>
      <c r="E28" s="9">
        <v>1</v>
      </c>
      <c r="F28" s="9">
        <v>1</v>
      </c>
      <c r="G28" s="9" cm="1">
        <f t="array" ref="G28">INDEX(A28:F28,1,VLOOKUP($I$3,$J$276:$L$281,$L$275,))</f>
        <v>1</v>
      </c>
      <c r="H28" s="6"/>
      <c r="I28" s="403"/>
      <c r="J28" s="394"/>
      <c r="K28" s="331" t="s">
        <v>129</v>
      </c>
      <c r="L28" s="275"/>
      <c r="M28" s="291" t="s">
        <v>257</v>
      </c>
      <c r="N28" s="131"/>
      <c r="O28" s="306"/>
      <c r="P28" s="301" t="s">
        <v>304</v>
      </c>
      <c r="Q28" s="230"/>
      <c r="R28" s="202" t="s">
        <v>305</v>
      </c>
      <c r="S28" s="50"/>
      <c r="T28" s="302" t="s">
        <v>106</v>
      </c>
      <c r="U28" s="202" t="s">
        <v>107</v>
      </c>
      <c r="V28" s="118" t="str">
        <f>IF($N28="","",IF($Q28="",IF($L28*$V$27&gt;$AK28,$AK28,IF($L28*$V$27&lt;$AM28,$AM28,"評定点×b")),IF($Q28*$V$27&gt;$AK28,$AK28,IF($Q28*$V$27&lt;$AM28,$AM28,"評定点×b"))))</f>
        <v/>
      </c>
      <c r="W28" s="51"/>
      <c r="X28" s="216"/>
      <c r="Y28" s="391"/>
      <c r="Z28" s="32"/>
      <c r="AA28" s="32"/>
      <c r="AC28" s="32"/>
      <c r="AD28" s="32"/>
      <c r="AE28" s="32"/>
      <c r="AF28" s="32"/>
      <c r="AG28" s="32"/>
      <c r="AH28" s="32"/>
      <c r="AJ28" s="9" t="s">
        <v>245</v>
      </c>
      <c r="AK28" s="186">
        <v>90</v>
      </c>
      <c r="AL28" s="9" t="s">
        <v>246</v>
      </c>
      <c r="AM28" s="186">
        <v>70</v>
      </c>
    </row>
    <row r="29" spans="1:44" s="9" customFormat="1" ht="29.25" customHeight="1" x14ac:dyDescent="0.4">
      <c r="A29" s="9">
        <v>1</v>
      </c>
      <c r="B29" s="9">
        <v>1</v>
      </c>
      <c r="C29" s="9">
        <v>1</v>
      </c>
      <c r="D29" s="9">
        <v>1</v>
      </c>
      <c r="E29" s="9">
        <v>1</v>
      </c>
      <c r="F29" s="9">
        <v>1</v>
      </c>
      <c r="G29" s="9" cm="1">
        <f t="array" ref="G29">INDEX(A29:F29,1,VLOOKUP($I$3,$J$276:$L$281,$L$275,))</f>
        <v>1</v>
      </c>
      <c r="H29" s="6"/>
      <c r="I29" s="403"/>
      <c r="J29" s="394"/>
      <c r="K29" s="333"/>
      <c r="L29" s="250"/>
      <c r="M29" s="286" t="s">
        <v>128</v>
      </c>
      <c r="N29" s="131"/>
      <c r="O29" s="306"/>
      <c r="P29" s="11"/>
      <c r="R29" s="201"/>
      <c r="S29" s="96"/>
      <c r="T29" s="96"/>
      <c r="U29" s="96"/>
      <c r="V29" s="96"/>
      <c r="W29" s="96"/>
      <c r="X29" s="216"/>
      <c r="Y29" s="391"/>
      <c r="Z29" s="32"/>
      <c r="AA29" s="32"/>
      <c r="AC29" s="32"/>
      <c r="AD29" s="32"/>
      <c r="AE29" s="32"/>
      <c r="AF29" s="32"/>
      <c r="AG29" s="32"/>
      <c r="AH29" s="32"/>
    </row>
    <row r="30" spans="1:44" s="9" customFormat="1" ht="29.25" customHeight="1" x14ac:dyDescent="0.4">
      <c r="A30" s="9">
        <v>1</v>
      </c>
      <c r="B30" s="9">
        <v>1</v>
      </c>
      <c r="C30" s="9">
        <v>1</v>
      </c>
      <c r="D30" s="9">
        <v>1</v>
      </c>
      <c r="E30" s="9">
        <v>1</v>
      </c>
      <c r="F30" s="9">
        <v>1</v>
      </c>
      <c r="G30" s="9" cm="1">
        <f t="array" ref="G30">INDEX(A30:F30,1,VLOOKUP($I$3,$J$276:$L$281,$L$275,))</f>
        <v>1</v>
      </c>
      <c r="H30" s="6"/>
      <c r="I30" s="403"/>
      <c r="J30" s="394"/>
      <c r="K30" s="331" t="s">
        <v>28</v>
      </c>
      <c r="L30" s="165"/>
      <c r="M30" s="289" t="s">
        <v>3</v>
      </c>
      <c r="N30" s="131"/>
      <c r="O30" s="305"/>
      <c r="P30" s="35"/>
      <c r="Q30" s="49"/>
      <c r="R30" s="44"/>
      <c r="S30" s="50"/>
      <c r="T30" s="50"/>
      <c r="U30" s="50"/>
      <c r="V30" s="50"/>
      <c r="W30" s="51"/>
      <c r="X30" s="216"/>
      <c r="Y30" s="391"/>
      <c r="Z30" s="32"/>
      <c r="AA30" s="32"/>
      <c r="AC30" s="32"/>
      <c r="AD30" s="32"/>
      <c r="AE30" s="32"/>
      <c r="AF30" s="32"/>
      <c r="AG30" s="32"/>
      <c r="AH30" s="32"/>
    </row>
    <row r="31" spans="1:44" s="9" customFormat="1" ht="29.25" customHeight="1" x14ac:dyDescent="0.4">
      <c r="A31" s="9">
        <v>1</v>
      </c>
      <c r="B31" s="9">
        <v>1</v>
      </c>
      <c r="C31" s="9">
        <v>1</v>
      </c>
      <c r="D31" s="9">
        <v>1</v>
      </c>
      <c r="E31" s="9">
        <v>1</v>
      </c>
      <c r="F31" s="9">
        <v>1</v>
      </c>
      <c r="G31" s="9" cm="1">
        <f t="array" ref="G31">INDEX(A31:F31,1,VLOOKUP($I$3,$J$276:$L$281,$L$275,))</f>
        <v>1</v>
      </c>
      <c r="H31" s="6"/>
      <c r="I31" s="403"/>
      <c r="J31" s="394"/>
      <c r="K31" s="332"/>
      <c r="L31" s="206"/>
      <c r="M31" s="288" t="s">
        <v>111</v>
      </c>
      <c r="N31" s="131"/>
      <c r="O31" s="305"/>
      <c r="P31" s="35"/>
      <c r="Q31" s="49"/>
      <c r="R31" s="44"/>
      <c r="S31" s="50"/>
      <c r="T31" s="50"/>
      <c r="U31" s="50"/>
      <c r="V31" s="50"/>
      <c r="W31" s="51"/>
      <c r="X31" s="216"/>
      <c r="Y31" s="391"/>
      <c r="Z31" s="32"/>
      <c r="AA31" s="32"/>
      <c r="AC31" s="32"/>
      <c r="AD31" s="32"/>
      <c r="AE31" s="32"/>
      <c r="AF31" s="32"/>
      <c r="AG31" s="32"/>
      <c r="AH31" s="32"/>
    </row>
    <row r="32" spans="1:44" s="9" customFormat="1" ht="29.25" customHeight="1" x14ac:dyDescent="0.4">
      <c r="A32" s="9">
        <v>1</v>
      </c>
      <c r="B32" s="9">
        <v>1</v>
      </c>
      <c r="C32" s="9">
        <v>1</v>
      </c>
      <c r="D32" s="9">
        <v>1</v>
      </c>
      <c r="E32" s="9">
        <v>1</v>
      </c>
      <c r="F32" s="9">
        <v>1</v>
      </c>
      <c r="G32" s="9" cm="1">
        <f t="array" ref="G32">INDEX(A32:F32,1,VLOOKUP($I$3,$J$276:$L$281,$L$275,))</f>
        <v>1</v>
      </c>
      <c r="H32" s="6"/>
      <c r="I32" s="403"/>
      <c r="J32" s="394"/>
      <c r="K32" s="333"/>
      <c r="L32" s="349"/>
      <c r="M32" s="349"/>
      <c r="N32" s="131"/>
      <c r="O32" s="304"/>
      <c r="P32" s="38">
        <v>20</v>
      </c>
      <c r="Q32" s="119" t="str">
        <f>IF(SUM($N30:$N32)=0,"",IF($L32&gt;=$P32,1,"-"))</f>
        <v/>
      </c>
      <c r="R32" s="39"/>
      <c r="S32" s="50"/>
      <c r="T32" s="50"/>
      <c r="U32" s="50"/>
      <c r="V32" s="50"/>
      <c r="W32" s="50"/>
      <c r="X32" s="217" t="str">
        <f>IF($N31="","",IF($L31=1,IF($Q32=1,"適","不適"),"-"))</f>
        <v/>
      </c>
      <c r="Y32" s="391"/>
      <c r="Z32" s="32"/>
      <c r="AA32" s="32"/>
      <c r="AC32" s="32"/>
      <c r="AD32" s="32"/>
      <c r="AE32" s="32"/>
      <c r="AF32" s="32"/>
      <c r="AG32" s="32"/>
      <c r="AH32" s="32"/>
      <c r="AJ32" s="159"/>
      <c r="AK32" s="159"/>
      <c r="AL32" s="159"/>
    </row>
    <row r="33" spans="1:38" s="9" customFormat="1" ht="29.25" customHeight="1" x14ac:dyDescent="0.4">
      <c r="A33" s="9">
        <v>1</v>
      </c>
      <c r="B33" s="9">
        <v>1</v>
      </c>
      <c r="C33" s="9">
        <v>1</v>
      </c>
      <c r="D33" s="9">
        <v>1</v>
      </c>
      <c r="E33" s="9">
        <v>1</v>
      </c>
      <c r="F33" s="9">
        <v>1</v>
      </c>
      <c r="G33" s="9" cm="1">
        <f t="array" ref="G33">INDEX(A33:F33,1,VLOOKUP($I$3,$J$276:$L$281,$L$275,))</f>
        <v>1</v>
      </c>
      <c r="H33" s="6"/>
      <c r="I33" s="403"/>
      <c r="J33" s="394"/>
      <c r="K33" s="331" t="s">
        <v>276</v>
      </c>
      <c r="L33" s="350"/>
      <c r="M33" s="351"/>
      <c r="N33" s="130"/>
      <c r="O33" s="304"/>
      <c r="P33" s="40" t="s">
        <v>45</v>
      </c>
      <c r="Q33" s="132"/>
      <c r="R33" s="39"/>
      <c r="S33" s="50"/>
      <c r="T33" s="50"/>
      <c r="U33" s="50"/>
      <c r="V33" s="50"/>
      <c r="W33" s="50"/>
      <c r="X33" s="217" t="str">
        <f>IF($N33="","",IF($Q33=1,"適","不適"))</f>
        <v/>
      </c>
      <c r="Y33" s="391"/>
      <c r="Z33" s="32"/>
      <c r="AA33" s="32"/>
      <c r="AC33" s="32"/>
      <c r="AD33" s="32"/>
      <c r="AE33" s="32"/>
      <c r="AF33" s="32"/>
      <c r="AG33" s="32"/>
      <c r="AH33" s="32"/>
      <c r="AJ33" s="159"/>
      <c r="AK33" s="159"/>
      <c r="AL33" s="159"/>
    </row>
    <row r="34" spans="1:38" s="9" customFormat="1" ht="29.25" customHeight="1" x14ac:dyDescent="0.4">
      <c r="A34" s="9">
        <v>1</v>
      </c>
      <c r="B34" s="9">
        <v>1</v>
      </c>
      <c r="C34" s="9">
        <v>1</v>
      </c>
      <c r="D34" s="9">
        <v>1</v>
      </c>
      <c r="E34" s="9">
        <v>1</v>
      </c>
      <c r="F34" s="9">
        <v>1</v>
      </c>
      <c r="G34" s="9" cm="1">
        <f t="array" ref="G34">INDEX(A34:F34,1,VLOOKUP($I$3,$J$276:$L$281,$L$275,))</f>
        <v>1</v>
      </c>
      <c r="H34" s="6"/>
      <c r="I34" s="403"/>
      <c r="J34" s="394"/>
      <c r="K34" s="332"/>
      <c r="L34" s="336"/>
      <c r="M34" s="337"/>
      <c r="N34" s="130"/>
      <c r="O34" s="303"/>
      <c r="P34" s="45"/>
      <c r="Q34" s="76"/>
      <c r="R34" s="44"/>
      <c r="S34" s="50"/>
      <c r="T34" s="50"/>
      <c r="U34" s="50"/>
      <c r="V34" s="50"/>
      <c r="W34" s="50"/>
      <c r="X34" s="218"/>
      <c r="Y34" s="391"/>
      <c r="Z34" s="32"/>
      <c r="AA34" s="32"/>
      <c r="AC34" s="32"/>
      <c r="AD34" s="32"/>
      <c r="AE34" s="32"/>
      <c r="AF34" s="32"/>
      <c r="AG34" s="32"/>
      <c r="AH34" s="32"/>
      <c r="AJ34" s="159"/>
      <c r="AK34" s="159"/>
      <c r="AL34" s="159"/>
    </row>
    <row r="35" spans="1:38" s="9" customFormat="1" ht="29.25" customHeight="1" x14ac:dyDescent="0.4">
      <c r="A35" s="9">
        <v>1</v>
      </c>
      <c r="B35" s="9">
        <v>1</v>
      </c>
      <c r="C35" s="9">
        <v>1</v>
      </c>
      <c r="D35" s="9">
        <v>1</v>
      </c>
      <c r="E35" s="9">
        <v>1</v>
      </c>
      <c r="F35" s="9">
        <v>1</v>
      </c>
      <c r="G35" s="9" cm="1">
        <f t="array" ref="G35">INDEX(A35:F35,1,VLOOKUP($I$3,$J$276:$L$281,$L$275,))</f>
        <v>1</v>
      </c>
      <c r="H35" s="6"/>
      <c r="I35" s="403"/>
      <c r="J35" s="394"/>
      <c r="K35" s="333"/>
      <c r="L35" s="336"/>
      <c r="M35" s="337"/>
      <c r="N35" s="130"/>
      <c r="O35" s="303"/>
      <c r="P35" s="45"/>
      <c r="Q35" s="76"/>
      <c r="R35" s="44"/>
      <c r="S35" s="50"/>
      <c r="T35" s="50"/>
      <c r="U35" s="50"/>
      <c r="V35" s="50"/>
      <c r="W35" s="50"/>
      <c r="X35" s="218"/>
      <c r="Y35" s="391"/>
      <c r="Z35" s="32"/>
      <c r="AA35" s="32"/>
      <c r="AC35" s="32"/>
      <c r="AD35" s="32"/>
      <c r="AE35" s="32"/>
      <c r="AF35" s="32"/>
      <c r="AG35" s="32"/>
      <c r="AH35" s="32"/>
      <c r="AJ35" s="159"/>
      <c r="AK35" s="159"/>
      <c r="AL35" s="159"/>
    </row>
    <row r="36" spans="1:38" s="9" customFormat="1" ht="29.25" customHeight="1" x14ac:dyDescent="0.4">
      <c r="A36" s="9">
        <v>1</v>
      </c>
      <c r="B36" s="9">
        <v>1</v>
      </c>
      <c r="C36" s="9">
        <v>1</v>
      </c>
      <c r="D36" s="9">
        <v>1</v>
      </c>
      <c r="E36" s="9">
        <v>1</v>
      </c>
      <c r="F36" s="9">
        <v>1</v>
      </c>
      <c r="G36" s="9" cm="1">
        <f t="array" ref="G36">INDEX(A36:F36,1,VLOOKUP($I$3,$J$276:$L$281,$L$275,))</f>
        <v>1</v>
      </c>
      <c r="H36" s="6"/>
      <c r="I36" s="403"/>
      <c r="J36" s="394"/>
      <c r="K36" s="331" t="s">
        <v>70</v>
      </c>
      <c r="L36" s="166"/>
      <c r="M36" s="285" t="s">
        <v>71</v>
      </c>
      <c r="N36" s="130"/>
      <c r="O36" s="303"/>
      <c r="P36" s="45"/>
      <c r="Q36" s="76"/>
      <c r="R36" s="44"/>
      <c r="S36" s="50"/>
      <c r="T36" s="50"/>
      <c r="U36" s="50"/>
      <c r="V36" s="50"/>
      <c r="W36" s="50"/>
      <c r="X36" s="218"/>
      <c r="Y36" s="391"/>
      <c r="Z36" s="32"/>
      <c r="AA36" s="32"/>
      <c r="AC36" s="32"/>
      <c r="AD36" s="32"/>
      <c r="AE36" s="32"/>
      <c r="AF36" s="32"/>
      <c r="AG36" s="32"/>
      <c r="AH36" s="32"/>
    </row>
    <row r="37" spans="1:38" s="9" customFormat="1" ht="29.25" customHeight="1" x14ac:dyDescent="0.4">
      <c r="A37" s="9">
        <v>1</v>
      </c>
      <c r="B37" s="9">
        <v>1</v>
      </c>
      <c r="C37" s="9">
        <v>1</v>
      </c>
      <c r="D37" s="9">
        <v>1</v>
      </c>
      <c r="E37" s="9">
        <v>1</v>
      </c>
      <c r="F37" s="9">
        <v>1</v>
      </c>
      <c r="G37" s="9" cm="1">
        <f t="array" ref="G37">INDEX(A37:F37,1,VLOOKUP($I$3,$J$276:$L$281,$L$275,))</f>
        <v>1</v>
      </c>
      <c r="H37" s="6"/>
      <c r="I37" s="403"/>
      <c r="J37" s="394"/>
      <c r="K37" s="333"/>
      <c r="L37" s="166"/>
      <c r="M37" s="285" t="s">
        <v>277</v>
      </c>
      <c r="N37" s="130"/>
      <c r="O37" s="303"/>
      <c r="P37" s="45"/>
      <c r="Q37" s="76"/>
      <c r="R37" s="44"/>
      <c r="S37" s="50"/>
      <c r="T37" s="50"/>
      <c r="U37" s="50"/>
      <c r="V37" s="50"/>
      <c r="W37" s="50"/>
      <c r="X37" s="218"/>
      <c r="Y37" s="391"/>
      <c r="Z37" s="32"/>
      <c r="AA37" s="32"/>
      <c r="AC37" s="32"/>
      <c r="AD37" s="32"/>
      <c r="AE37" s="32"/>
      <c r="AF37" s="32"/>
      <c r="AG37" s="32"/>
      <c r="AH37" s="32"/>
    </row>
    <row r="38" spans="1:38" s="9" customFormat="1" ht="29.25" customHeight="1" x14ac:dyDescent="0.4">
      <c r="A38" s="9">
        <v>1</v>
      </c>
      <c r="B38" s="9">
        <v>1</v>
      </c>
      <c r="C38" s="9">
        <v>1</v>
      </c>
      <c r="D38" s="9">
        <v>1</v>
      </c>
      <c r="E38" s="9">
        <v>1</v>
      </c>
      <c r="F38" s="9">
        <v>1</v>
      </c>
      <c r="G38" s="9" cm="1">
        <f t="array" ref="G38">INDEX(A38:F38,1,VLOOKUP($I$3,$J$276:$L$281,$L$275,))</f>
        <v>1</v>
      </c>
      <c r="H38" s="6"/>
      <c r="I38" s="403"/>
      <c r="J38" s="395"/>
      <c r="K38" s="65" t="s">
        <v>72</v>
      </c>
      <c r="L38" s="166"/>
      <c r="M38" s="285" t="s">
        <v>303</v>
      </c>
      <c r="N38" s="130"/>
      <c r="O38" s="303"/>
      <c r="P38" s="45"/>
      <c r="Q38" s="76"/>
      <c r="R38" s="44"/>
      <c r="S38" s="50"/>
      <c r="T38" s="50"/>
      <c r="U38" s="50"/>
      <c r="V38" s="50"/>
      <c r="W38" s="50"/>
      <c r="X38" s="218"/>
      <c r="Y38" s="392"/>
      <c r="Z38" s="129"/>
      <c r="AA38" s="129"/>
      <c r="AC38" s="129"/>
      <c r="AD38" s="129"/>
      <c r="AE38" s="129"/>
      <c r="AF38" s="129"/>
      <c r="AG38" s="129"/>
      <c r="AH38" s="129"/>
    </row>
    <row r="39" spans="1:38" s="9" customFormat="1" ht="3.75" customHeight="1" x14ac:dyDescent="0.4">
      <c r="A39" s="9">
        <v>1</v>
      </c>
      <c r="B39" s="9">
        <v>1</v>
      </c>
      <c r="C39" s="9">
        <v>1</v>
      </c>
      <c r="D39" s="9">
        <v>1</v>
      </c>
      <c r="E39" s="9">
        <v>1</v>
      </c>
      <c r="F39" s="9">
        <v>1</v>
      </c>
      <c r="G39" s="9" cm="1">
        <f t="array" ref="G39">INDEX(A39:F39,1,VLOOKUP($I$3,$J$276:$L$281,$L$275,))</f>
        <v>1</v>
      </c>
      <c r="H39" s="125"/>
      <c r="I39" s="403"/>
      <c r="J39" s="126"/>
      <c r="K39" s="83"/>
      <c r="L39" s="67"/>
      <c r="M39" s="112"/>
      <c r="N39" s="97"/>
      <c r="O39" s="307"/>
      <c r="P39" s="98"/>
      <c r="Q39" s="76"/>
      <c r="R39" s="44"/>
      <c r="S39" s="50"/>
      <c r="T39" s="50"/>
      <c r="U39" s="50"/>
      <c r="V39" s="50"/>
      <c r="W39" s="50"/>
      <c r="X39" s="219"/>
      <c r="Y39" s="127"/>
      <c r="Z39" s="128"/>
      <c r="AA39" s="124"/>
      <c r="AC39" s="186"/>
      <c r="AD39" s="186"/>
      <c r="AE39" s="186"/>
      <c r="AF39" s="186"/>
      <c r="AG39" s="186"/>
      <c r="AH39" s="186"/>
    </row>
    <row r="40" spans="1:38" s="9" customFormat="1" ht="29.25" hidden="1" customHeight="1" x14ac:dyDescent="0.4">
      <c r="A40" s="9">
        <v>1</v>
      </c>
      <c r="B40" s="9">
        <v>1</v>
      </c>
      <c r="C40" s="9">
        <v>1</v>
      </c>
      <c r="D40" s="9">
        <v>1</v>
      </c>
      <c r="E40" s="9">
        <v>1</v>
      </c>
      <c r="F40" s="9">
        <v>1</v>
      </c>
      <c r="G40" s="9" cm="1">
        <f t="array" ref="G40">INDEX(A40:F40,1,VLOOKUP($I$3,$J$276:$L$281,$L$275,))</f>
        <v>1</v>
      </c>
      <c r="H40" s="6"/>
      <c r="I40" s="403"/>
      <c r="J40" s="327" t="s">
        <v>264</v>
      </c>
      <c r="K40" s="12" t="s">
        <v>1</v>
      </c>
      <c r="L40" s="336"/>
      <c r="M40" s="337"/>
      <c r="N40" s="130"/>
      <c r="O40" s="303"/>
      <c r="P40" s="35"/>
      <c r="Q40" s="49"/>
      <c r="R40" s="44"/>
      <c r="S40" s="50"/>
      <c r="T40" s="50"/>
      <c r="U40" s="50"/>
      <c r="V40" s="50"/>
      <c r="W40" s="50"/>
      <c r="X40" s="216"/>
      <c r="Y40" s="152"/>
      <c r="Z40" s="124"/>
      <c r="AA40" s="124"/>
      <c r="AC40" s="32"/>
      <c r="AD40" s="32"/>
      <c r="AE40" s="32"/>
      <c r="AF40" s="32"/>
      <c r="AG40" s="32"/>
      <c r="AH40" s="32"/>
    </row>
    <row r="41" spans="1:38" s="9" customFormat="1" ht="29.25" hidden="1" customHeight="1" x14ac:dyDescent="0.4">
      <c r="A41" s="9">
        <v>1</v>
      </c>
      <c r="B41" s="9">
        <v>1</v>
      </c>
      <c r="C41" s="9">
        <v>1</v>
      </c>
      <c r="D41" s="9">
        <v>1</v>
      </c>
      <c r="E41" s="9">
        <v>1</v>
      </c>
      <c r="F41" s="9">
        <v>1</v>
      </c>
      <c r="G41" s="9" cm="1">
        <f t="array" ref="G41">INDEX(A41:F41,1,VLOOKUP($I$3,$J$276:$L$281,$L$275,))</f>
        <v>1</v>
      </c>
      <c r="H41" s="6"/>
      <c r="I41" s="403"/>
      <c r="J41" s="328"/>
      <c r="K41" s="12" t="s">
        <v>2</v>
      </c>
      <c r="L41" s="336"/>
      <c r="M41" s="337"/>
      <c r="N41" s="130"/>
      <c r="O41" s="303"/>
      <c r="P41" s="35"/>
      <c r="Q41" s="49"/>
      <c r="R41" s="44"/>
      <c r="S41" s="50"/>
      <c r="T41" s="50"/>
      <c r="U41" s="50"/>
      <c r="V41" s="50"/>
      <c r="W41" s="50"/>
      <c r="X41" s="216"/>
      <c r="Y41" s="152"/>
      <c r="Z41" s="124"/>
      <c r="AA41" s="124"/>
      <c r="AC41" s="32"/>
      <c r="AD41" s="32"/>
      <c r="AE41" s="32"/>
      <c r="AF41" s="32"/>
      <c r="AG41" s="32"/>
      <c r="AH41" s="32"/>
    </row>
    <row r="42" spans="1:38" s="9" customFormat="1" ht="29.25" hidden="1" customHeight="1" x14ac:dyDescent="0.4">
      <c r="A42" s="9">
        <v>1</v>
      </c>
      <c r="B42" s="9">
        <v>1</v>
      </c>
      <c r="C42" s="9">
        <v>1</v>
      </c>
      <c r="D42" s="9">
        <v>1</v>
      </c>
      <c r="E42" s="9">
        <v>1</v>
      </c>
      <c r="F42" s="9">
        <v>1</v>
      </c>
      <c r="G42" s="9" cm="1">
        <f t="array" ref="G42">INDEX(A42:F42,1,VLOOKUP($I$3,$J$276:$L$281,$L$275,))</f>
        <v>1</v>
      </c>
      <c r="H42" s="6"/>
      <c r="I42" s="403"/>
      <c r="J42" s="328"/>
      <c r="K42" s="12" t="s">
        <v>301</v>
      </c>
      <c r="L42" s="344"/>
      <c r="M42" s="345"/>
      <c r="N42" s="130"/>
      <c r="O42" s="304"/>
      <c r="P42" s="34">
        <f>DATE($M$3-$AK42+1,4,1)</f>
        <v>39904</v>
      </c>
      <c r="Q42" s="120" t="str">
        <f>IF($N42="","",IF($L42&gt;=$P42,1,"-"))</f>
        <v/>
      </c>
      <c r="R42" s="41"/>
      <c r="S42" s="55"/>
      <c r="T42" s="42"/>
      <c r="U42" s="55"/>
      <c r="V42" s="42"/>
      <c r="W42" s="55"/>
      <c r="X42" s="217" t="str">
        <f>IF($N42="","",IF($Q42=1,"適","不適"))</f>
        <v/>
      </c>
      <c r="Y42" s="152"/>
      <c r="Z42" s="124"/>
      <c r="AA42" s="124"/>
      <c r="AC42" s="32"/>
      <c r="AD42" s="32"/>
      <c r="AE42" s="32"/>
      <c r="AF42" s="32"/>
      <c r="AG42" s="32"/>
      <c r="AH42" s="32"/>
      <c r="AJ42" s="159" t="s">
        <v>176</v>
      </c>
      <c r="AK42" s="124">
        <f>AK$18</f>
        <v>16</v>
      </c>
      <c r="AL42" s="159" t="s">
        <v>158</v>
      </c>
    </row>
    <row r="43" spans="1:38" s="9" customFormat="1" ht="29.25" hidden="1" customHeight="1" x14ac:dyDescent="0.4">
      <c r="A43" s="9">
        <v>1</v>
      </c>
      <c r="B43" s="9">
        <v>1</v>
      </c>
      <c r="C43" s="9">
        <v>1</v>
      </c>
      <c r="D43" s="9">
        <v>1</v>
      </c>
      <c r="E43" s="9">
        <v>1</v>
      </c>
      <c r="F43" s="9">
        <v>1</v>
      </c>
      <c r="G43" s="9" cm="1">
        <f t="array" ref="G43">INDEX(A43:F43,1,VLOOKUP($I$3,$J$276:$L$281,$L$275,))</f>
        <v>1</v>
      </c>
      <c r="H43" s="6"/>
      <c r="I43" s="403"/>
      <c r="J43" s="328"/>
      <c r="K43" s="331" t="s">
        <v>24</v>
      </c>
      <c r="L43" s="165"/>
      <c r="M43" s="289" t="s">
        <v>25</v>
      </c>
      <c r="N43" s="131"/>
      <c r="O43" s="305"/>
      <c r="P43" s="35"/>
      <c r="Q43" s="50"/>
      <c r="R43" s="55"/>
      <c r="S43" s="50"/>
      <c r="T43" s="50"/>
      <c r="U43" s="50"/>
      <c r="V43" s="55"/>
      <c r="W43" s="50"/>
      <c r="X43" s="216"/>
      <c r="Y43" s="152"/>
      <c r="Z43" s="124"/>
      <c r="AA43" s="124"/>
      <c r="AC43" s="32"/>
      <c r="AD43" s="32"/>
      <c r="AE43" s="32"/>
      <c r="AF43" s="32"/>
      <c r="AG43" s="32"/>
      <c r="AH43" s="32"/>
    </row>
    <row r="44" spans="1:38" s="9" customFormat="1" ht="29.25" hidden="1" customHeight="1" x14ac:dyDescent="0.4">
      <c r="A44" s="9">
        <v>1</v>
      </c>
      <c r="B44" s="9">
        <v>1</v>
      </c>
      <c r="C44" s="9">
        <v>1</v>
      </c>
      <c r="D44" s="9">
        <v>1</v>
      </c>
      <c r="E44" s="9">
        <v>1</v>
      </c>
      <c r="F44" s="9">
        <v>1</v>
      </c>
      <c r="G44" s="9" cm="1">
        <f t="array" ref="G44">INDEX(A44:F44,1,VLOOKUP($I$3,$J$276:$L$281,$L$275,))</f>
        <v>1</v>
      </c>
      <c r="H44" s="6"/>
      <c r="I44" s="403"/>
      <c r="J44" s="328"/>
      <c r="K44" s="332"/>
      <c r="L44" s="165"/>
      <c r="M44" s="289" t="s">
        <v>26</v>
      </c>
      <c r="N44" s="131"/>
      <c r="O44" s="305"/>
      <c r="P44" s="35"/>
      <c r="Q44" s="50"/>
      <c r="R44" s="55"/>
      <c r="S44" s="50"/>
      <c r="T44" s="50"/>
      <c r="U44" s="50"/>
      <c r="V44" s="55"/>
      <c r="W44" s="50"/>
      <c r="X44" s="216"/>
      <c r="Y44" s="152"/>
      <c r="Z44" s="124"/>
      <c r="AA44" s="124"/>
      <c r="AC44" s="32"/>
      <c r="AD44" s="32"/>
      <c r="AE44" s="32"/>
      <c r="AF44" s="32"/>
      <c r="AG44" s="32"/>
      <c r="AH44" s="32"/>
      <c r="AJ44" s="159"/>
      <c r="AK44" s="159"/>
      <c r="AL44" s="159"/>
    </row>
    <row r="45" spans="1:38" s="9" customFormat="1" ht="29.25" hidden="1" customHeight="1" x14ac:dyDescent="0.4">
      <c r="A45" s="9">
        <v>1</v>
      </c>
      <c r="B45" s="9">
        <v>1</v>
      </c>
      <c r="C45" s="9">
        <v>1</v>
      </c>
      <c r="D45" s="9">
        <v>1</v>
      </c>
      <c r="E45" s="9">
        <v>1</v>
      </c>
      <c r="F45" s="9">
        <v>1</v>
      </c>
      <c r="G45" s="9" cm="1">
        <f t="array" ref="G45">INDEX(A45:F45,1,VLOOKUP($I$3,$J$276:$L$281,$L$275,))</f>
        <v>1</v>
      </c>
      <c r="H45" s="6"/>
      <c r="I45" s="403"/>
      <c r="J45" s="328"/>
      <c r="K45" s="332"/>
      <c r="L45" s="165"/>
      <c r="M45" s="289" t="s">
        <v>27</v>
      </c>
      <c r="N45" s="131"/>
      <c r="O45" s="305"/>
      <c r="P45" s="35"/>
      <c r="Q45" s="50"/>
      <c r="R45" s="55"/>
      <c r="S45" s="50"/>
      <c r="T45" s="50"/>
      <c r="U45" s="50"/>
      <c r="V45" s="55"/>
      <c r="W45" s="50"/>
      <c r="X45" s="216"/>
      <c r="Y45" s="152"/>
      <c r="Z45" s="124"/>
      <c r="AA45" s="124"/>
      <c r="AC45" s="32"/>
      <c r="AD45" s="32"/>
      <c r="AE45" s="32"/>
      <c r="AF45" s="32"/>
      <c r="AG45" s="32"/>
      <c r="AH45" s="32"/>
      <c r="AJ45" s="159"/>
      <c r="AK45" s="159"/>
      <c r="AL45" s="159"/>
    </row>
    <row r="46" spans="1:38" s="9" customFormat="1" ht="29.25" hidden="1" customHeight="1" x14ac:dyDescent="0.4">
      <c r="A46" s="9">
        <v>1</v>
      </c>
      <c r="B46" s="9">
        <v>1</v>
      </c>
      <c r="C46" s="9">
        <v>1</v>
      </c>
      <c r="D46" s="9">
        <v>1</v>
      </c>
      <c r="E46" s="9">
        <v>1</v>
      </c>
      <c r="F46" s="9">
        <v>1</v>
      </c>
      <c r="G46" s="9" cm="1">
        <f t="array" ref="G46">INDEX(A46:F46,1,VLOOKUP($I$3,$J$276:$L$281,$L$275,))</f>
        <v>1</v>
      </c>
      <c r="H46" s="6"/>
      <c r="I46" s="403"/>
      <c r="J46" s="328"/>
      <c r="K46" s="332"/>
      <c r="L46" s="204"/>
      <c r="M46" s="288" t="s">
        <v>112</v>
      </c>
      <c r="N46" s="131"/>
      <c r="O46" s="305"/>
      <c r="P46" s="35"/>
      <c r="Q46" s="50"/>
      <c r="R46" s="55"/>
      <c r="S46" s="50"/>
      <c r="T46" s="50"/>
      <c r="U46" s="50"/>
      <c r="V46" s="55"/>
      <c r="W46" s="50"/>
      <c r="X46" s="216"/>
      <c r="Y46" s="152"/>
      <c r="Z46" s="124"/>
      <c r="AA46" s="124"/>
      <c r="AC46" s="32"/>
      <c r="AD46" s="32"/>
      <c r="AE46" s="32"/>
      <c r="AF46" s="32"/>
      <c r="AG46" s="32"/>
      <c r="AH46" s="32"/>
      <c r="AJ46" s="159"/>
      <c r="AK46" s="159"/>
      <c r="AL46" s="159"/>
    </row>
    <row r="47" spans="1:38" s="9" customFormat="1" ht="29.25" hidden="1" customHeight="1" x14ac:dyDescent="0.4">
      <c r="A47" s="9">
        <v>1</v>
      </c>
      <c r="B47" s="9">
        <v>1</v>
      </c>
      <c r="C47" s="9">
        <v>1</v>
      </c>
      <c r="D47" s="9">
        <v>1</v>
      </c>
      <c r="E47" s="9">
        <v>1</v>
      </c>
      <c r="F47" s="9">
        <v>1</v>
      </c>
      <c r="G47" s="9" cm="1">
        <f t="array" ref="G47">INDEX(A47:F47,1,VLOOKUP($I$3,$J$276:$L$281,$L$275,))</f>
        <v>1</v>
      </c>
      <c r="H47" s="6"/>
      <c r="I47" s="403"/>
      <c r="J47" s="328"/>
      <c r="K47" s="332"/>
      <c r="L47" s="359"/>
      <c r="M47" s="359"/>
      <c r="N47" s="131"/>
      <c r="O47" s="303"/>
      <c r="P47" s="36"/>
      <c r="Q47" s="50"/>
      <c r="R47" s="55"/>
      <c r="S47" s="50"/>
      <c r="T47" s="50"/>
      <c r="U47" s="50"/>
      <c r="V47" s="54"/>
      <c r="W47" s="50"/>
      <c r="X47" s="216"/>
      <c r="Y47" s="152"/>
      <c r="Z47" s="124"/>
      <c r="AA47" s="124"/>
      <c r="AC47" s="32"/>
      <c r="AD47" s="32"/>
      <c r="AE47" s="32"/>
      <c r="AF47" s="32"/>
      <c r="AG47" s="32"/>
      <c r="AH47" s="32"/>
    </row>
    <row r="48" spans="1:38" s="9" customFormat="1" ht="29.25" hidden="1" customHeight="1" x14ac:dyDescent="0.4">
      <c r="A48" s="9">
        <v>1</v>
      </c>
      <c r="B48" s="9">
        <v>1</v>
      </c>
      <c r="C48" s="9">
        <v>1</v>
      </c>
      <c r="D48" s="9">
        <v>1</v>
      </c>
      <c r="E48" s="9">
        <v>1</v>
      </c>
      <c r="F48" s="9">
        <v>1</v>
      </c>
      <c r="G48" s="9" cm="1">
        <f t="array" ref="G48">INDEX(A48:F48,1,VLOOKUP($I$3,$J$276:$L$281,$L$275,))</f>
        <v>1</v>
      </c>
      <c r="H48" s="6"/>
      <c r="I48" s="403"/>
      <c r="J48" s="328"/>
      <c r="K48" s="332"/>
      <c r="L48" s="205"/>
      <c r="M48" s="290" t="s">
        <v>110</v>
      </c>
      <c r="N48" s="131"/>
      <c r="O48" s="305"/>
      <c r="P48" s="36"/>
      <c r="Q48" s="50"/>
      <c r="R48" s="55"/>
      <c r="S48" s="50"/>
      <c r="T48" s="50"/>
      <c r="U48" s="50"/>
      <c r="V48" s="55"/>
      <c r="W48" s="50"/>
      <c r="X48" s="216"/>
      <c r="Y48" s="152"/>
      <c r="Z48" s="124"/>
      <c r="AA48" s="124"/>
      <c r="AC48" s="32"/>
      <c r="AD48" s="32"/>
      <c r="AE48" s="32"/>
      <c r="AF48" s="32"/>
      <c r="AG48" s="32"/>
      <c r="AH48" s="32"/>
    </row>
    <row r="49" spans="1:38" s="9" customFormat="1" ht="29.25" hidden="1" customHeight="1" x14ac:dyDescent="0.4">
      <c r="A49" s="9">
        <v>1</v>
      </c>
      <c r="B49" s="9">
        <v>1</v>
      </c>
      <c r="C49" s="9">
        <v>1</v>
      </c>
      <c r="D49" s="9">
        <v>1</v>
      </c>
      <c r="E49" s="9">
        <v>1</v>
      </c>
      <c r="F49" s="9">
        <v>1</v>
      </c>
      <c r="G49" s="9" cm="1">
        <f t="array" ref="G49">INDEX(A49:F49,1,VLOOKUP($I$3,$J$276:$L$281,$L$275,))</f>
        <v>1</v>
      </c>
      <c r="H49" s="6"/>
      <c r="I49" s="403"/>
      <c r="J49" s="328"/>
      <c r="K49" s="333"/>
      <c r="L49" s="347"/>
      <c r="M49" s="348"/>
      <c r="N49" s="131"/>
      <c r="O49" s="303"/>
      <c r="P49" s="36"/>
      <c r="Q49" s="49"/>
      <c r="R49" s="43"/>
      <c r="S49" s="50"/>
      <c r="T49" s="54"/>
      <c r="U49" s="50"/>
      <c r="V49" s="54"/>
      <c r="W49" s="50"/>
      <c r="X49" s="216"/>
      <c r="Y49" s="152"/>
      <c r="Z49" s="153"/>
      <c r="AA49" s="124"/>
      <c r="AC49" s="32"/>
      <c r="AD49" s="32"/>
      <c r="AE49" s="32"/>
      <c r="AF49" s="32"/>
      <c r="AG49" s="32"/>
      <c r="AH49" s="32"/>
      <c r="AJ49" s="159"/>
      <c r="AK49" s="159"/>
      <c r="AL49" s="159"/>
    </row>
    <row r="50" spans="1:38" s="9" customFormat="1" ht="29.25" hidden="1" customHeight="1" x14ac:dyDescent="0.4">
      <c r="A50" s="9">
        <v>1</v>
      </c>
      <c r="B50" s="9">
        <v>1</v>
      </c>
      <c r="C50" s="9">
        <v>1</v>
      </c>
      <c r="D50" s="9">
        <v>1</v>
      </c>
      <c r="E50" s="9">
        <v>1</v>
      </c>
      <c r="F50" s="9">
        <v>1</v>
      </c>
      <c r="G50" s="9" cm="1">
        <f t="array" ref="G50">INDEX(A50:F50,1,VLOOKUP($I$3,$J$276:$L$281,$L$275,))</f>
        <v>1</v>
      </c>
      <c r="H50" s="6"/>
      <c r="I50" s="403"/>
      <c r="J50" s="328"/>
      <c r="K50" s="331" t="s">
        <v>129</v>
      </c>
      <c r="L50" s="274"/>
      <c r="M50" s="291" t="s">
        <v>257</v>
      </c>
      <c r="N50" s="131"/>
      <c r="O50" s="306"/>
      <c r="P50" s="36"/>
      <c r="Q50" s="49"/>
      <c r="R50" s="43"/>
      <c r="S50" s="50"/>
      <c r="T50" s="54"/>
      <c r="U50" s="50"/>
      <c r="V50" s="54"/>
      <c r="W50" s="50"/>
      <c r="X50" s="216"/>
      <c r="Y50" s="152"/>
      <c r="Z50" s="153"/>
      <c r="AA50" s="124"/>
      <c r="AC50" s="32"/>
      <c r="AD50" s="32"/>
      <c r="AE50" s="32"/>
      <c r="AF50" s="32"/>
      <c r="AG50" s="32"/>
      <c r="AH50" s="32"/>
      <c r="AJ50" s="159"/>
      <c r="AK50" s="159"/>
      <c r="AL50" s="159"/>
    </row>
    <row r="51" spans="1:38" s="9" customFormat="1" ht="29.25" hidden="1" customHeight="1" x14ac:dyDescent="0.4">
      <c r="A51" s="9">
        <v>1</v>
      </c>
      <c r="B51" s="9">
        <v>1</v>
      </c>
      <c r="C51" s="9">
        <v>1</v>
      </c>
      <c r="D51" s="9">
        <v>1</v>
      </c>
      <c r="E51" s="9">
        <v>1</v>
      </c>
      <c r="F51" s="9">
        <v>1</v>
      </c>
      <c r="G51" s="9" cm="1">
        <f t="array" ref="G51">INDEX(A51:F51,1,VLOOKUP($I$3,$J$276:$L$281,$L$275,))</f>
        <v>1</v>
      </c>
      <c r="H51" s="6"/>
      <c r="I51" s="403"/>
      <c r="J51" s="328"/>
      <c r="K51" s="333"/>
      <c r="L51" s="197"/>
      <c r="M51" s="286" t="s">
        <v>128</v>
      </c>
      <c r="N51" s="131"/>
      <c r="O51" s="306"/>
      <c r="P51" s="36"/>
      <c r="Q51" s="49"/>
      <c r="R51" s="43"/>
      <c r="S51" s="50"/>
      <c r="T51" s="54"/>
      <c r="U51" s="50"/>
      <c r="V51" s="54"/>
      <c r="W51" s="50"/>
      <c r="X51" s="216"/>
      <c r="Y51" s="152"/>
      <c r="Z51" s="153"/>
      <c r="AA51" s="124"/>
      <c r="AC51" s="32"/>
      <c r="AD51" s="32"/>
      <c r="AE51" s="32"/>
      <c r="AF51" s="32"/>
      <c r="AG51" s="32"/>
      <c r="AH51" s="32"/>
      <c r="AJ51" s="159"/>
      <c r="AK51" s="159"/>
      <c r="AL51" s="159"/>
    </row>
    <row r="52" spans="1:38" s="10" customFormat="1" ht="29.25" hidden="1" customHeight="1" x14ac:dyDescent="0.4">
      <c r="A52" s="9">
        <v>1</v>
      </c>
      <c r="B52" s="9">
        <v>1</v>
      </c>
      <c r="C52" s="9">
        <v>1</v>
      </c>
      <c r="D52" s="9">
        <v>1</v>
      </c>
      <c r="E52" s="9">
        <v>1</v>
      </c>
      <c r="F52" s="9">
        <v>1</v>
      </c>
      <c r="G52" s="9" cm="1">
        <f t="array" ref="G52">INDEX(A52:F52,1,VLOOKUP($I$3,$J$276:$L$281,$L$275,))</f>
        <v>1</v>
      </c>
      <c r="H52" s="6"/>
      <c r="I52" s="403"/>
      <c r="J52" s="328"/>
      <c r="K52" s="331" t="s">
        <v>28</v>
      </c>
      <c r="L52" s="165"/>
      <c r="M52" s="289" t="s">
        <v>3</v>
      </c>
      <c r="N52" s="131"/>
      <c r="O52" s="305"/>
      <c r="P52" s="35"/>
      <c r="Q52" s="49"/>
      <c r="R52" s="44"/>
      <c r="S52" s="50"/>
      <c r="T52" s="50"/>
      <c r="U52" s="50"/>
      <c r="V52" s="50"/>
      <c r="W52" s="50"/>
      <c r="X52" s="216"/>
      <c r="Y52" s="152"/>
      <c r="Z52" s="124"/>
      <c r="AA52" s="124"/>
      <c r="AB52" s="9"/>
      <c r="AC52" s="28"/>
      <c r="AD52" s="28"/>
      <c r="AE52" s="28"/>
      <c r="AF52" s="28"/>
      <c r="AG52" s="28"/>
      <c r="AH52" s="28"/>
    </row>
    <row r="53" spans="1:38" s="10" customFormat="1" ht="29.25" hidden="1" customHeight="1" x14ac:dyDescent="0.4">
      <c r="A53" s="9">
        <v>1</v>
      </c>
      <c r="B53" s="9">
        <v>1</v>
      </c>
      <c r="C53" s="9">
        <v>1</v>
      </c>
      <c r="D53" s="9">
        <v>1</v>
      </c>
      <c r="E53" s="9">
        <v>1</v>
      </c>
      <c r="F53" s="9">
        <v>1</v>
      </c>
      <c r="G53" s="9" cm="1">
        <f t="array" ref="G53">INDEX(A53:F53,1,VLOOKUP($I$3,$J$276:$L$281,$L$275,))</f>
        <v>1</v>
      </c>
      <c r="H53" s="6"/>
      <c r="I53" s="403"/>
      <c r="J53" s="328"/>
      <c r="K53" s="332"/>
      <c r="L53" s="206"/>
      <c r="M53" s="288" t="s">
        <v>111</v>
      </c>
      <c r="N53" s="131"/>
      <c r="O53" s="305"/>
      <c r="P53" s="35"/>
      <c r="Q53" s="49"/>
      <c r="R53" s="44"/>
      <c r="S53" s="50"/>
      <c r="T53" s="50"/>
      <c r="U53" s="50"/>
      <c r="V53" s="50"/>
      <c r="W53" s="50"/>
      <c r="X53" s="216"/>
      <c r="Y53" s="152"/>
      <c r="Z53" s="124"/>
      <c r="AA53" s="124"/>
      <c r="AB53" s="9"/>
      <c r="AC53" s="28"/>
      <c r="AD53" s="28"/>
      <c r="AE53" s="28"/>
      <c r="AF53" s="28"/>
      <c r="AG53" s="28"/>
      <c r="AH53" s="28"/>
    </row>
    <row r="54" spans="1:38" s="10" customFormat="1" ht="29.25" hidden="1" customHeight="1" x14ac:dyDescent="0.4">
      <c r="A54" s="9">
        <v>1</v>
      </c>
      <c r="B54" s="9">
        <v>1</v>
      </c>
      <c r="C54" s="9">
        <v>1</v>
      </c>
      <c r="D54" s="9">
        <v>1</v>
      </c>
      <c r="E54" s="9">
        <v>1</v>
      </c>
      <c r="F54" s="9">
        <v>1</v>
      </c>
      <c r="G54" s="9" cm="1">
        <f t="array" ref="G54">INDEX(A54:F54,1,VLOOKUP($I$3,$J$276:$L$281,$L$275,))</f>
        <v>1</v>
      </c>
      <c r="H54" s="6"/>
      <c r="I54" s="403"/>
      <c r="J54" s="328"/>
      <c r="K54" s="333"/>
      <c r="L54" s="349"/>
      <c r="M54" s="349"/>
      <c r="N54" s="131"/>
      <c r="O54" s="303"/>
      <c r="P54" s="37">
        <v>20</v>
      </c>
      <c r="Q54" s="119" t="str">
        <f>IF(SUM($N52:$N54)=0,"",IF($L54&gt;=$P54,1,"-"))</f>
        <v/>
      </c>
      <c r="R54" s="44"/>
      <c r="S54" s="50"/>
      <c r="T54" s="50"/>
      <c r="U54" s="50"/>
      <c r="V54" s="50"/>
      <c r="W54" s="50"/>
      <c r="X54" s="217" t="str">
        <f>IF($N53="","",IF($L53=1,IF($Q54=1,"適","不適"),"-"))</f>
        <v/>
      </c>
      <c r="Y54" s="152"/>
      <c r="Z54" s="124"/>
      <c r="AA54" s="124"/>
      <c r="AB54" s="9"/>
      <c r="AC54" s="28"/>
      <c r="AD54" s="28"/>
      <c r="AE54" s="28"/>
      <c r="AF54" s="28"/>
      <c r="AG54" s="28"/>
      <c r="AH54" s="28"/>
    </row>
    <row r="55" spans="1:38" s="10" customFormat="1" ht="29.25" hidden="1" customHeight="1" x14ac:dyDescent="0.4">
      <c r="A55" s="9">
        <v>1</v>
      </c>
      <c r="B55" s="9">
        <v>1</v>
      </c>
      <c r="C55" s="9">
        <v>1</v>
      </c>
      <c r="D55" s="9">
        <v>1</v>
      </c>
      <c r="E55" s="9">
        <v>1</v>
      </c>
      <c r="F55" s="9">
        <v>1</v>
      </c>
      <c r="G55" s="9" cm="1">
        <f t="array" ref="G55">INDEX(A55:F55,1,VLOOKUP($I$3,$J$276:$L$281,$L$275,))</f>
        <v>1</v>
      </c>
      <c r="H55" s="6"/>
      <c r="I55" s="403"/>
      <c r="J55" s="328"/>
      <c r="K55" s="331" t="s">
        <v>276</v>
      </c>
      <c r="L55" s="350"/>
      <c r="M55" s="351"/>
      <c r="N55" s="130"/>
      <c r="O55" s="303"/>
      <c r="P55" s="45" t="s">
        <v>45</v>
      </c>
      <c r="Q55" s="132"/>
      <c r="R55" s="44"/>
      <c r="S55" s="50"/>
      <c r="T55" s="50"/>
      <c r="U55" s="50"/>
      <c r="V55" s="50"/>
      <c r="W55" s="50"/>
      <c r="X55" s="217" t="str">
        <f>IF($N55="","",IF($Q55=1,"適","不適"))</f>
        <v/>
      </c>
      <c r="Y55" s="152"/>
      <c r="Z55" s="124"/>
      <c r="AA55" s="124"/>
      <c r="AB55" s="9"/>
      <c r="AC55" s="28"/>
      <c r="AD55" s="28"/>
      <c r="AE55" s="28"/>
      <c r="AF55" s="28"/>
      <c r="AG55" s="28"/>
      <c r="AH55" s="28"/>
      <c r="AJ55" s="159"/>
      <c r="AK55" s="159"/>
      <c r="AL55" s="159"/>
    </row>
    <row r="56" spans="1:38" s="10" customFormat="1" ht="29.25" hidden="1" customHeight="1" x14ac:dyDescent="0.4">
      <c r="A56" s="9">
        <v>1</v>
      </c>
      <c r="B56" s="9">
        <v>1</v>
      </c>
      <c r="C56" s="9">
        <v>1</v>
      </c>
      <c r="D56" s="9">
        <v>1</v>
      </c>
      <c r="E56" s="9">
        <v>1</v>
      </c>
      <c r="F56" s="9">
        <v>1</v>
      </c>
      <c r="G56" s="9" cm="1">
        <f t="array" ref="G56">INDEX(A56:F56,1,VLOOKUP($I$3,$J$276:$L$281,$L$275,))</f>
        <v>1</v>
      </c>
      <c r="H56" s="6"/>
      <c r="I56" s="403"/>
      <c r="J56" s="328"/>
      <c r="K56" s="332"/>
      <c r="L56" s="336"/>
      <c r="M56" s="337"/>
      <c r="N56" s="130"/>
      <c r="O56" s="303"/>
      <c r="P56" s="45"/>
      <c r="Q56" s="76"/>
      <c r="R56" s="44"/>
      <c r="S56" s="50"/>
      <c r="T56" s="50"/>
      <c r="U56" s="50"/>
      <c r="V56" s="50"/>
      <c r="W56" s="50"/>
      <c r="X56" s="218"/>
      <c r="Y56" s="152"/>
      <c r="Z56" s="124"/>
      <c r="AA56" s="124"/>
      <c r="AB56" s="9"/>
      <c r="AC56" s="28"/>
      <c r="AD56" s="28"/>
      <c r="AE56" s="28"/>
      <c r="AF56" s="28"/>
      <c r="AG56" s="28"/>
      <c r="AH56" s="28"/>
      <c r="AJ56" s="159"/>
      <c r="AK56" s="159"/>
      <c r="AL56" s="159"/>
    </row>
    <row r="57" spans="1:38" s="10" customFormat="1" ht="29.25" hidden="1" customHeight="1" x14ac:dyDescent="0.4">
      <c r="A57" s="9">
        <v>1</v>
      </c>
      <c r="B57" s="9">
        <v>1</v>
      </c>
      <c r="C57" s="9">
        <v>1</v>
      </c>
      <c r="D57" s="9">
        <v>1</v>
      </c>
      <c r="E57" s="9">
        <v>1</v>
      </c>
      <c r="F57" s="9">
        <v>1</v>
      </c>
      <c r="G57" s="9" cm="1">
        <f t="array" ref="G57">INDEX(A57:F57,1,VLOOKUP($I$3,$J$276:$L$281,$L$275,))</f>
        <v>1</v>
      </c>
      <c r="H57" s="6"/>
      <c r="I57" s="403"/>
      <c r="J57" s="328"/>
      <c r="K57" s="333"/>
      <c r="L57" s="336"/>
      <c r="M57" s="337"/>
      <c r="N57" s="130"/>
      <c r="O57" s="303"/>
      <c r="P57" s="45"/>
      <c r="Q57" s="76"/>
      <c r="R57" s="44"/>
      <c r="S57" s="50"/>
      <c r="T57" s="50"/>
      <c r="U57" s="50"/>
      <c r="V57" s="50"/>
      <c r="W57" s="50"/>
      <c r="X57" s="218"/>
      <c r="Y57" s="152"/>
      <c r="Z57" s="124"/>
      <c r="AA57" s="124"/>
      <c r="AB57" s="9"/>
      <c r="AC57" s="28"/>
      <c r="AD57" s="28"/>
      <c r="AE57" s="28"/>
      <c r="AF57" s="28"/>
      <c r="AG57" s="28"/>
      <c r="AH57" s="28"/>
      <c r="AJ57" s="159"/>
      <c r="AK57" s="159"/>
      <c r="AL57" s="159"/>
    </row>
    <row r="58" spans="1:38" s="10" customFormat="1" ht="29.25" hidden="1" customHeight="1" x14ac:dyDescent="0.4">
      <c r="A58" s="9">
        <v>1</v>
      </c>
      <c r="B58" s="9">
        <v>1</v>
      </c>
      <c r="C58" s="9">
        <v>1</v>
      </c>
      <c r="D58" s="9">
        <v>1</v>
      </c>
      <c r="E58" s="9">
        <v>1</v>
      </c>
      <c r="F58" s="9">
        <v>1</v>
      </c>
      <c r="G58" s="9" cm="1">
        <f t="array" ref="G58">INDEX(A58:F58,1,VLOOKUP($I$3,$J$276:$L$281,$L$275,))</f>
        <v>1</v>
      </c>
      <c r="H58" s="6"/>
      <c r="I58" s="403"/>
      <c r="J58" s="328"/>
      <c r="K58" s="331" t="s">
        <v>70</v>
      </c>
      <c r="L58" s="166"/>
      <c r="M58" s="285" t="s">
        <v>71</v>
      </c>
      <c r="N58" s="130"/>
      <c r="O58" s="303"/>
      <c r="P58" s="45"/>
      <c r="Q58" s="76"/>
      <c r="R58" s="44"/>
      <c r="S58" s="50"/>
      <c r="T58" s="50"/>
      <c r="U58" s="50"/>
      <c r="V58" s="50"/>
      <c r="W58" s="50"/>
      <c r="X58" s="218"/>
      <c r="Y58" s="152"/>
      <c r="Z58" s="124"/>
      <c r="AA58" s="124"/>
      <c r="AB58" s="9"/>
      <c r="AC58" s="28"/>
      <c r="AD58" s="28"/>
      <c r="AE58" s="28"/>
      <c r="AF58" s="28"/>
      <c r="AG58" s="28"/>
      <c r="AH58" s="28"/>
      <c r="AJ58" s="159"/>
      <c r="AK58" s="159"/>
      <c r="AL58" s="159"/>
    </row>
    <row r="59" spans="1:38" s="10" customFormat="1" ht="29.25" hidden="1" customHeight="1" x14ac:dyDescent="0.4">
      <c r="A59" s="9">
        <v>1</v>
      </c>
      <c r="B59" s="9">
        <v>1</v>
      </c>
      <c r="C59" s="9">
        <v>1</v>
      </c>
      <c r="D59" s="9">
        <v>1</v>
      </c>
      <c r="E59" s="9">
        <v>1</v>
      </c>
      <c r="F59" s="9">
        <v>1</v>
      </c>
      <c r="G59" s="9" cm="1">
        <f t="array" ref="G59">INDEX(A59:F59,1,VLOOKUP($I$3,$J$276:$L$281,$L$275,))</f>
        <v>1</v>
      </c>
      <c r="H59" s="6"/>
      <c r="I59" s="403"/>
      <c r="J59" s="328"/>
      <c r="K59" s="333"/>
      <c r="L59" s="166"/>
      <c r="M59" s="285" t="s">
        <v>277</v>
      </c>
      <c r="N59" s="130"/>
      <c r="O59" s="303"/>
      <c r="P59" s="45"/>
      <c r="Q59" s="76"/>
      <c r="R59" s="44"/>
      <c r="S59" s="50"/>
      <c r="T59" s="50"/>
      <c r="U59" s="50"/>
      <c r="V59" s="50"/>
      <c r="W59" s="50"/>
      <c r="X59" s="218"/>
      <c r="Y59" s="152"/>
      <c r="Z59" s="124"/>
      <c r="AA59" s="124"/>
      <c r="AB59" s="9"/>
      <c r="AC59" s="28"/>
      <c r="AD59" s="28"/>
      <c r="AE59" s="28"/>
      <c r="AF59" s="28"/>
      <c r="AG59" s="28"/>
      <c r="AH59" s="28"/>
      <c r="AJ59" s="159"/>
      <c r="AK59" s="159"/>
      <c r="AL59" s="159"/>
    </row>
    <row r="60" spans="1:38" s="9" customFormat="1" ht="29.25" hidden="1" customHeight="1" x14ac:dyDescent="0.4">
      <c r="A60" s="9">
        <v>1</v>
      </c>
      <c r="B60" s="9">
        <v>1</v>
      </c>
      <c r="C60" s="9">
        <v>1</v>
      </c>
      <c r="D60" s="9">
        <v>1</v>
      </c>
      <c r="E60" s="9">
        <v>1</v>
      </c>
      <c r="F60" s="9">
        <v>1</v>
      </c>
      <c r="G60" s="9" cm="1">
        <f t="array" ref="G60">INDEX(A60:F60,1,VLOOKUP($I$3,$J$276:$L$281,$L$275,))</f>
        <v>1</v>
      </c>
      <c r="H60" s="6"/>
      <c r="I60" s="403"/>
      <c r="J60" s="329"/>
      <c r="K60" s="249" t="s">
        <v>72</v>
      </c>
      <c r="L60" s="166"/>
      <c r="M60" s="285" t="s">
        <v>303</v>
      </c>
      <c r="N60" s="130"/>
      <c r="O60" s="303"/>
      <c r="P60" s="45"/>
      <c r="Q60" s="76"/>
      <c r="R60" s="44"/>
      <c r="S60" s="50"/>
      <c r="T60" s="50"/>
      <c r="U60" s="50"/>
      <c r="V60" s="50"/>
      <c r="W60" s="50"/>
      <c r="X60" s="218"/>
      <c r="Y60" s="252"/>
      <c r="Z60" s="124"/>
      <c r="AA60" s="124"/>
      <c r="AC60" s="129"/>
      <c r="AD60" s="129"/>
      <c r="AE60" s="129"/>
      <c r="AF60" s="129"/>
      <c r="AG60" s="129"/>
      <c r="AH60" s="129"/>
    </row>
    <row r="61" spans="1:38" s="10" customFormat="1" ht="3.75" hidden="1" customHeight="1" x14ac:dyDescent="0.4">
      <c r="A61" s="9">
        <v>1</v>
      </c>
      <c r="B61" s="9">
        <v>1</v>
      </c>
      <c r="C61" s="9">
        <v>1</v>
      </c>
      <c r="D61" s="9">
        <v>1</v>
      </c>
      <c r="E61" s="9">
        <v>1</v>
      </c>
      <c r="F61" s="9">
        <v>1</v>
      </c>
      <c r="G61" s="9" cm="1">
        <f t="array" ref="G61">INDEX(A61:F61,1,VLOOKUP($I$3,$J$276:$L$281,$L$275,))</f>
        <v>1</v>
      </c>
      <c r="H61" s="6"/>
      <c r="I61" s="403"/>
      <c r="J61" s="148"/>
      <c r="K61" s="49"/>
      <c r="L61" s="67"/>
      <c r="M61" s="69"/>
      <c r="N61" s="97"/>
      <c r="O61" s="307"/>
      <c r="P61" s="98"/>
      <c r="Q61" s="76"/>
      <c r="R61" s="44"/>
      <c r="S61" s="50"/>
      <c r="T61" s="50"/>
      <c r="U61" s="50"/>
      <c r="V61" s="50"/>
      <c r="W61" s="50"/>
      <c r="X61" s="219"/>
      <c r="Y61" s="127"/>
      <c r="Z61" s="128"/>
      <c r="AA61" s="128"/>
      <c r="AB61" s="9"/>
      <c r="AC61" s="186"/>
      <c r="AD61" s="186"/>
      <c r="AE61" s="186"/>
      <c r="AF61" s="186"/>
      <c r="AG61" s="186"/>
      <c r="AH61" s="186"/>
    </row>
    <row r="62" spans="1:38" s="9" customFormat="1" ht="29.25" hidden="1" customHeight="1" x14ac:dyDescent="0.4">
      <c r="A62" s="9">
        <v>1</v>
      </c>
      <c r="B62" s="9">
        <v>1</v>
      </c>
      <c r="C62" s="9">
        <v>1</v>
      </c>
      <c r="D62" s="9">
        <v>1</v>
      </c>
      <c r="E62" s="9">
        <v>1</v>
      </c>
      <c r="F62" s="9">
        <v>1</v>
      </c>
      <c r="G62" s="9" cm="1">
        <f t="array" ref="G62">INDEX(A62:F62,1,VLOOKUP($I$3,$J$276:$L$281,$L$275,))</f>
        <v>1</v>
      </c>
      <c r="H62" s="6"/>
      <c r="I62" s="403"/>
      <c r="J62" s="327" t="s">
        <v>265</v>
      </c>
      <c r="K62" s="12" t="s">
        <v>1</v>
      </c>
      <c r="L62" s="336"/>
      <c r="M62" s="337"/>
      <c r="N62" s="130"/>
      <c r="O62" s="303"/>
      <c r="P62" s="270"/>
      <c r="Q62" s="49"/>
      <c r="R62" s="44"/>
      <c r="S62" s="50"/>
      <c r="T62" s="50"/>
      <c r="U62" s="50"/>
      <c r="V62" s="50"/>
      <c r="W62" s="50"/>
      <c r="X62" s="216"/>
      <c r="Y62" s="152"/>
      <c r="Z62" s="124"/>
      <c r="AA62" s="124"/>
      <c r="AC62" s="32"/>
      <c r="AD62" s="32"/>
      <c r="AE62" s="32"/>
      <c r="AF62" s="32"/>
      <c r="AG62" s="32"/>
      <c r="AH62" s="32"/>
    </row>
    <row r="63" spans="1:38" s="9" customFormat="1" ht="29.25" hidden="1" customHeight="1" x14ac:dyDescent="0.4">
      <c r="A63" s="9">
        <v>1</v>
      </c>
      <c r="B63" s="9">
        <v>1</v>
      </c>
      <c r="C63" s="9">
        <v>1</v>
      </c>
      <c r="D63" s="9">
        <v>1</v>
      </c>
      <c r="E63" s="9">
        <v>1</v>
      </c>
      <c r="F63" s="9">
        <v>1</v>
      </c>
      <c r="G63" s="9" cm="1">
        <f t="array" ref="G63">INDEX(A63:F63,1,VLOOKUP($I$3,$J$276:$L$281,$L$275,))</f>
        <v>1</v>
      </c>
      <c r="H63" s="6"/>
      <c r="I63" s="403"/>
      <c r="J63" s="328"/>
      <c r="K63" s="12" t="s">
        <v>2</v>
      </c>
      <c r="L63" s="336"/>
      <c r="M63" s="337"/>
      <c r="N63" s="130"/>
      <c r="O63" s="303"/>
      <c r="P63" s="270"/>
      <c r="Q63" s="49"/>
      <c r="R63" s="44"/>
      <c r="S63" s="50"/>
      <c r="T63" s="50"/>
      <c r="U63" s="50"/>
      <c r="V63" s="50"/>
      <c r="W63" s="50"/>
      <c r="X63" s="216"/>
      <c r="Y63" s="152"/>
      <c r="Z63" s="124"/>
      <c r="AA63" s="124"/>
      <c r="AC63" s="32"/>
      <c r="AD63" s="32"/>
      <c r="AE63" s="32"/>
      <c r="AF63" s="32"/>
      <c r="AG63" s="32"/>
      <c r="AH63" s="32"/>
    </row>
    <row r="64" spans="1:38" s="9" customFormat="1" ht="29.25" hidden="1" customHeight="1" x14ac:dyDescent="0.4">
      <c r="A64" s="9">
        <v>1</v>
      </c>
      <c r="B64" s="9">
        <v>1</v>
      </c>
      <c r="C64" s="9">
        <v>1</v>
      </c>
      <c r="D64" s="9">
        <v>1</v>
      </c>
      <c r="E64" s="9">
        <v>1</v>
      </c>
      <c r="F64" s="9">
        <v>1</v>
      </c>
      <c r="G64" s="9" cm="1">
        <f t="array" ref="G64">INDEX(A64:F64,1,VLOOKUP($I$3,$J$276:$L$281,$L$275,))</f>
        <v>1</v>
      </c>
      <c r="H64" s="6"/>
      <c r="I64" s="403"/>
      <c r="J64" s="328"/>
      <c r="K64" s="12" t="s">
        <v>301</v>
      </c>
      <c r="L64" s="344"/>
      <c r="M64" s="345"/>
      <c r="N64" s="130"/>
      <c r="O64" s="304"/>
      <c r="P64" s="34">
        <f>DATE($M$3-$AK64+1,4,1)</f>
        <v>39904</v>
      </c>
      <c r="Q64" s="120" t="str">
        <f>IF($N64="","",IF($L64&gt;=$P64,1,"-"))</f>
        <v/>
      </c>
      <c r="R64" s="41"/>
      <c r="S64" s="55"/>
      <c r="T64" s="42"/>
      <c r="U64" s="55"/>
      <c r="V64" s="42"/>
      <c r="W64" s="55"/>
      <c r="X64" s="217" t="str">
        <f>IF($N64="","",IF($Q64=1,"適","不適"))</f>
        <v/>
      </c>
      <c r="Y64" s="152"/>
      <c r="Z64" s="124"/>
      <c r="AA64" s="124"/>
      <c r="AC64" s="32"/>
      <c r="AD64" s="32"/>
      <c r="AE64" s="32"/>
      <c r="AF64" s="32"/>
      <c r="AG64" s="32"/>
      <c r="AH64" s="32"/>
      <c r="AJ64" s="159" t="s">
        <v>176</v>
      </c>
      <c r="AK64" s="124">
        <f>AK$18</f>
        <v>16</v>
      </c>
      <c r="AL64" s="159" t="s">
        <v>158</v>
      </c>
    </row>
    <row r="65" spans="1:38" s="9" customFormat="1" ht="29.25" hidden="1" customHeight="1" x14ac:dyDescent="0.4">
      <c r="A65" s="9">
        <v>1</v>
      </c>
      <c r="B65" s="9">
        <v>1</v>
      </c>
      <c r="C65" s="9">
        <v>1</v>
      </c>
      <c r="D65" s="9">
        <v>1</v>
      </c>
      <c r="E65" s="9">
        <v>1</v>
      </c>
      <c r="F65" s="9">
        <v>1</v>
      </c>
      <c r="G65" s="9" cm="1">
        <f t="array" ref="G65">INDEX(A65:F65,1,VLOOKUP($I$3,$J$276:$L$281,$L$275,))</f>
        <v>1</v>
      </c>
      <c r="H65" s="6"/>
      <c r="I65" s="403"/>
      <c r="J65" s="328"/>
      <c r="K65" s="331" t="s">
        <v>24</v>
      </c>
      <c r="L65" s="165"/>
      <c r="M65" s="289" t="s">
        <v>25</v>
      </c>
      <c r="N65" s="131"/>
      <c r="O65" s="305"/>
      <c r="P65" s="270"/>
      <c r="Q65" s="50"/>
      <c r="R65" s="55"/>
      <c r="S65" s="50"/>
      <c r="T65" s="50"/>
      <c r="U65" s="50"/>
      <c r="V65" s="55"/>
      <c r="W65" s="50"/>
      <c r="X65" s="216"/>
      <c r="Y65" s="152"/>
      <c r="Z65" s="124"/>
      <c r="AA65" s="124"/>
      <c r="AC65" s="32"/>
      <c r="AD65" s="32"/>
      <c r="AE65" s="32"/>
      <c r="AF65" s="32"/>
      <c r="AG65" s="32"/>
      <c r="AH65" s="32"/>
    </row>
    <row r="66" spans="1:38" s="9" customFormat="1" ht="29.25" hidden="1" customHeight="1" x14ac:dyDescent="0.4">
      <c r="A66" s="9">
        <v>1</v>
      </c>
      <c r="B66" s="9">
        <v>1</v>
      </c>
      <c r="C66" s="9">
        <v>1</v>
      </c>
      <c r="D66" s="9">
        <v>1</v>
      </c>
      <c r="E66" s="9">
        <v>1</v>
      </c>
      <c r="F66" s="9">
        <v>1</v>
      </c>
      <c r="G66" s="9" cm="1">
        <f t="array" ref="G66">INDEX(A66:F66,1,VLOOKUP($I$3,$J$276:$L$281,$L$275,))</f>
        <v>1</v>
      </c>
      <c r="H66" s="6"/>
      <c r="I66" s="403"/>
      <c r="J66" s="328"/>
      <c r="K66" s="332"/>
      <c r="L66" s="165"/>
      <c r="M66" s="289" t="s">
        <v>26</v>
      </c>
      <c r="N66" s="131"/>
      <c r="O66" s="305"/>
      <c r="P66" s="270"/>
      <c r="Q66" s="50"/>
      <c r="R66" s="55"/>
      <c r="S66" s="50"/>
      <c r="T66" s="50"/>
      <c r="U66" s="50"/>
      <c r="V66" s="55"/>
      <c r="W66" s="50"/>
      <c r="X66" s="216"/>
      <c r="Y66" s="152"/>
      <c r="Z66" s="124"/>
      <c r="AA66" s="124"/>
      <c r="AC66" s="32"/>
      <c r="AD66" s="32"/>
      <c r="AE66" s="32"/>
      <c r="AF66" s="32"/>
      <c r="AG66" s="32"/>
      <c r="AH66" s="32"/>
      <c r="AJ66" s="159"/>
      <c r="AK66" s="159"/>
      <c r="AL66" s="159"/>
    </row>
    <row r="67" spans="1:38" s="9" customFormat="1" ht="29.25" hidden="1" customHeight="1" x14ac:dyDescent="0.4">
      <c r="A67" s="9">
        <v>1</v>
      </c>
      <c r="B67" s="9">
        <v>1</v>
      </c>
      <c r="C67" s="9">
        <v>1</v>
      </c>
      <c r="D67" s="9">
        <v>1</v>
      </c>
      <c r="E67" s="9">
        <v>1</v>
      </c>
      <c r="F67" s="9">
        <v>1</v>
      </c>
      <c r="G67" s="9" cm="1">
        <f t="array" ref="G67">INDEX(A67:F67,1,VLOOKUP($I$3,$J$276:$L$281,$L$275,))</f>
        <v>1</v>
      </c>
      <c r="H67" s="6"/>
      <c r="I67" s="403"/>
      <c r="J67" s="328"/>
      <c r="K67" s="332"/>
      <c r="L67" s="165"/>
      <c r="M67" s="289" t="s">
        <v>27</v>
      </c>
      <c r="N67" s="131"/>
      <c r="O67" s="305"/>
      <c r="P67" s="270"/>
      <c r="Q67" s="50"/>
      <c r="R67" s="55"/>
      <c r="S67" s="50"/>
      <c r="T67" s="50"/>
      <c r="U67" s="50"/>
      <c r="V67" s="55"/>
      <c r="W67" s="50"/>
      <c r="X67" s="216"/>
      <c r="Y67" s="152"/>
      <c r="Z67" s="124"/>
      <c r="AA67" s="124"/>
      <c r="AC67" s="32"/>
      <c r="AD67" s="32"/>
      <c r="AE67" s="32"/>
      <c r="AF67" s="32"/>
      <c r="AG67" s="32"/>
      <c r="AH67" s="32"/>
      <c r="AJ67" s="159"/>
      <c r="AK67" s="159"/>
      <c r="AL67" s="159"/>
    </row>
    <row r="68" spans="1:38" s="9" customFormat="1" ht="29.25" hidden="1" customHeight="1" x14ac:dyDescent="0.4">
      <c r="A68" s="9">
        <v>1</v>
      </c>
      <c r="B68" s="9">
        <v>1</v>
      </c>
      <c r="C68" s="9">
        <v>1</v>
      </c>
      <c r="D68" s="9">
        <v>1</v>
      </c>
      <c r="E68" s="9">
        <v>1</v>
      </c>
      <c r="F68" s="9">
        <v>1</v>
      </c>
      <c r="G68" s="9" cm="1">
        <f t="array" ref="G68">INDEX(A68:F68,1,VLOOKUP($I$3,$J$276:$L$281,$L$275,))</f>
        <v>1</v>
      </c>
      <c r="H68" s="6"/>
      <c r="I68" s="403"/>
      <c r="J68" s="328"/>
      <c r="K68" s="332"/>
      <c r="L68" s="204"/>
      <c r="M68" s="288" t="s">
        <v>112</v>
      </c>
      <c r="N68" s="131"/>
      <c r="O68" s="305"/>
      <c r="P68" s="270"/>
      <c r="Q68" s="50"/>
      <c r="R68" s="55"/>
      <c r="S68" s="50"/>
      <c r="T68" s="50"/>
      <c r="U68" s="50"/>
      <c r="V68" s="55"/>
      <c r="W68" s="50"/>
      <c r="X68" s="216"/>
      <c r="Y68" s="152"/>
      <c r="Z68" s="124"/>
      <c r="AA68" s="124"/>
      <c r="AC68" s="32"/>
      <c r="AD68" s="32"/>
      <c r="AE68" s="32"/>
      <c r="AF68" s="32"/>
      <c r="AG68" s="32"/>
      <c r="AH68" s="32"/>
      <c r="AJ68" s="159"/>
      <c r="AK68" s="159"/>
      <c r="AL68" s="159"/>
    </row>
    <row r="69" spans="1:38" s="9" customFormat="1" ht="29.25" hidden="1" customHeight="1" x14ac:dyDescent="0.4">
      <c r="A69" s="9">
        <v>1</v>
      </c>
      <c r="B69" s="9">
        <v>1</v>
      </c>
      <c r="C69" s="9">
        <v>1</v>
      </c>
      <c r="D69" s="9">
        <v>1</v>
      </c>
      <c r="E69" s="9">
        <v>1</v>
      </c>
      <c r="F69" s="9">
        <v>1</v>
      </c>
      <c r="G69" s="9" cm="1">
        <f t="array" ref="G69">INDEX(A69:F69,1,VLOOKUP($I$3,$J$276:$L$281,$L$275,))</f>
        <v>1</v>
      </c>
      <c r="H69" s="6"/>
      <c r="I69" s="403"/>
      <c r="J69" s="328"/>
      <c r="K69" s="332"/>
      <c r="L69" s="359"/>
      <c r="M69" s="359"/>
      <c r="N69" s="131"/>
      <c r="O69" s="303"/>
      <c r="P69" s="36"/>
      <c r="Q69" s="50"/>
      <c r="R69" s="55"/>
      <c r="S69" s="50"/>
      <c r="T69" s="50"/>
      <c r="U69" s="50"/>
      <c r="V69" s="54"/>
      <c r="W69" s="50"/>
      <c r="X69" s="216"/>
      <c r="Y69" s="152"/>
      <c r="Z69" s="124"/>
      <c r="AA69" s="124"/>
      <c r="AC69" s="32"/>
      <c r="AD69" s="32"/>
      <c r="AE69" s="32"/>
      <c r="AF69" s="32"/>
      <c r="AG69" s="32"/>
      <c r="AH69" s="32"/>
    </row>
    <row r="70" spans="1:38" s="9" customFormat="1" ht="29.25" hidden="1" customHeight="1" x14ac:dyDescent="0.4">
      <c r="A70" s="9">
        <v>1</v>
      </c>
      <c r="B70" s="9">
        <v>1</v>
      </c>
      <c r="C70" s="9">
        <v>1</v>
      </c>
      <c r="D70" s="9">
        <v>1</v>
      </c>
      <c r="E70" s="9">
        <v>1</v>
      </c>
      <c r="F70" s="9">
        <v>1</v>
      </c>
      <c r="G70" s="9" cm="1">
        <f t="array" ref="G70">INDEX(A70:F70,1,VLOOKUP($I$3,$J$276:$L$281,$L$275,))</f>
        <v>1</v>
      </c>
      <c r="H70" s="6"/>
      <c r="I70" s="403"/>
      <c r="J70" s="328"/>
      <c r="K70" s="332"/>
      <c r="L70" s="266"/>
      <c r="M70" s="290" t="s">
        <v>110</v>
      </c>
      <c r="N70" s="131"/>
      <c r="O70" s="305"/>
      <c r="P70" s="36"/>
      <c r="Q70" s="50"/>
      <c r="R70" s="55"/>
      <c r="S70" s="50"/>
      <c r="T70" s="50"/>
      <c r="U70" s="50"/>
      <c r="V70" s="55"/>
      <c r="W70" s="50"/>
      <c r="X70" s="216"/>
      <c r="Y70" s="152"/>
      <c r="Z70" s="124"/>
      <c r="AA70" s="124"/>
      <c r="AC70" s="32"/>
      <c r="AD70" s="32"/>
      <c r="AE70" s="32"/>
      <c r="AF70" s="32"/>
      <c r="AG70" s="32"/>
      <c r="AH70" s="32"/>
    </row>
    <row r="71" spans="1:38" s="9" customFormat="1" ht="29.25" hidden="1" customHeight="1" x14ac:dyDescent="0.4">
      <c r="A71" s="9">
        <v>1</v>
      </c>
      <c r="B71" s="9">
        <v>1</v>
      </c>
      <c r="C71" s="9">
        <v>1</v>
      </c>
      <c r="D71" s="9">
        <v>1</v>
      </c>
      <c r="E71" s="9">
        <v>1</v>
      </c>
      <c r="F71" s="9">
        <v>1</v>
      </c>
      <c r="G71" s="9" cm="1">
        <f t="array" ref="G71">INDEX(A71:F71,1,VLOOKUP($I$3,$J$276:$L$281,$L$275,))</f>
        <v>1</v>
      </c>
      <c r="H71" s="6"/>
      <c r="I71" s="403"/>
      <c r="J71" s="328"/>
      <c r="K71" s="333"/>
      <c r="L71" s="347"/>
      <c r="M71" s="348"/>
      <c r="N71" s="131"/>
      <c r="O71" s="303"/>
      <c r="P71" s="36"/>
      <c r="Q71" s="49"/>
      <c r="R71" s="43"/>
      <c r="S71" s="50"/>
      <c r="T71" s="54"/>
      <c r="U71" s="50"/>
      <c r="V71" s="54"/>
      <c r="W71" s="50"/>
      <c r="X71" s="216"/>
      <c r="Y71" s="152"/>
      <c r="Z71" s="153"/>
      <c r="AA71" s="124"/>
      <c r="AC71" s="32"/>
      <c r="AD71" s="32"/>
      <c r="AE71" s="32"/>
      <c r="AF71" s="32"/>
      <c r="AG71" s="32"/>
      <c r="AH71" s="32"/>
      <c r="AJ71" s="159"/>
      <c r="AK71" s="159"/>
      <c r="AL71" s="159"/>
    </row>
    <row r="72" spans="1:38" s="9" customFormat="1" ht="29.25" hidden="1" customHeight="1" x14ac:dyDescent="0.4">
      <c r="A72" s="9">
        <v>1</v>
      </c>
      <c r="B72" s="9">
        <v>1</v>
      </c>
      <c r="C72" s="9">
        <v>1</v>
      </c>
      <c r="D72" s="9">
        <v>1</v>
      </c>
      <c r="E72" s="9">
        <v>1</v>
      </c>
      <c r="F72" s="9">
        <v>1</v>
      </c>
      <c r="G72" s="9" cm="1">
        <f t="array" ref="G72">INDEX(A72:F72,1,VLOOKUP($I$3,$J$276:$L$281,$L$275,))</f>
        <v>1</v>
      </c>
      <c r="H72" s="6"/>
      <c r="I72" s="403"/>
      <c r="J72" s="328"/>
      <c r="K72" s="331" t="s">
        <v>129</v>
      </c>
      <c r="L72" s="274"/>
      <c r="M72" s="291" t="s">
        <v>257</v>
      </c>
      <c r="N72" s="131"/>
      <c r="O72" s="306"/>
      <c r="P72" s="36"/>
      <c r="Q72" s="49"/>
      <c r="R72" s="43"/>
      <c r="S72" s="50"/>
      <c r="T72" s="54"/>
      <c r="U72" s="50"/>
      <c r="V72" s="54"/>
      <c r="W72" s="50"/>
      <c r="X72" s="216"/>
      <c r="Y72" s="152"/>
      <c r="Z72" s="153"/>
      <c r="AA72" s="124"/>
      <c r="AC72" s="32"/>
      <c r="AD72" s="32"/>
      <c r="AE72" s="32"/>
      <c r="AF72" s="32"/>
      <c r="AG72" s="32"/>
      <c r="AH72" s="32"/>
      <c r="AJ72" s="159"/>
      <c r="AK72" s="159"/>
      <c r="AL72" s="159"/>
    </row>
    <row r="73" spans="1:38" s="9" customFormat="1" ht="29.25" hidden="1" customHeight="1" x14ac:dyDescent="0.4">
      <c r="A73" s="9">
        <v>1</v>
      </c>
      <c r="B73" s="9">
        <v>1</v>
      </c>
      <c r="C73" s="9">
        <v>1</v>
      </c>
      <c r="D73" s="9">
        <v>1</v>
      </c>
      <c r="E73" s="9">
        <v>1</v>
      </c>
      <c r="F73" s="9">
        <v>1</v>
      </c>
      <c r="G73" s="9" cm="1">
        <f t="array" ref="G73">INDEX(A73:F73,1,VLOOKUP($I$3,$J$276:$L$281,$L$275,))</f>
        <v>1</v>
      </c>
      <c r="H73" s="6"/>
      <c r="I73" s="403"/>
      <c r="J73" s="328"/>
      <c r="K73" s="333"/>
      <c r="L73" s="264"/>
      <c r="M73" s="286" t="s">
        <v>128</v>
      </c>
      <c r="N73" s="131"/>
      <c r="O73" s="306"/>
      <c r="P73" s="36"/>
      <c r="Q73" s="49"/>
      <c r="R73" s="43"/>
      <c r="S73" s="50"/>
      <c r="T73" s="54"/>
      <c r="U73" s="50"/>
      <c r="V73" s="54"/>
      <c r="W73" s="50"/>
      <c r="X73" s="216"/>
      <c r="Y73" s="152"/>
      <c r="Z73" s="153"/>
      <c r="AA73" s="124"/>
      <c r="AC73" s="32"/>
      <c r="AD73" s="32"/>
      <c r="AE73" s="32"/>
      <c r="AF73" s="32"/>
      <c r="AG73" s="32"/>
      <c r="AH73" s="32"/>
      <c r="AJ73" s="159"/>
      <c r="AK73" s="159"/>
      <c r="AL73" s="159"/>
    </row>
    <row r="74" spans="1:38" s="10" customFormat="1" ht="29.25" hidden="1" customHeight="1" x14ac:dyDescent="0.4">
      <c r="A74" s="9">
        <v>1</v>
      </c>
      <c r="B74" s="9">
        <v>1</v>
      </c>
      <c r="C74" s="9">
        <v>1</v>
      </c>
      <c r="D74" s="9">
        <v>1</v>
      </c>
      <c r="E74" s="9">
        <v>1</v>
      </c>
      <c r="F74" s="9">
        <v>1</v>
      </c>
      <c r="G74" s="9" cm="1">
        <f t="array" ref="G74">INDEX(A74:F74,1,VLOOKUP($I$3,$J$276:$L$281,$L$275,))</f>
        <v>1</v>
      </c>
      <c r="H74" s="6"/>
      <c r="I74" s="403"/>
      <c r="J74" s="328"/>
      <c r="K74" s="331" t="s">
        <v>28</v>
      </c>
      <c r="L74" s="165"/>
      <c r="M74" s="289" t="s">
        <v>3</v>
      </c>
      <c r="N74" s="131"/>
      <c r="O74" s="305"/>
      <c r="P74" s="270"/>
      <c r="Q74" s="49"/>
      <c r="R74" s="44"/>
      <c r="S74" s="50"/>
      <c r="T74" s="50"/>
      <c r="U74" s="50"/>
      <c r="V74" s="50"/>
      <c r="W74" s="50"/>
      <c r="X74" s="216"/>
      <c r="Y74" s="152"/>
      <c r="Z74" s="124"/>
      <c r="AA74" s="124"/>
      <c r="AB74" s="9"/>
      <c r="AC74" s="28"/>
      <c r="AD74" s="28"/>
      <c r="AE74" s="28"/>
      <c r="AF74" s="28"/>
      <c r="AG74" s="28"/>
      <c r="AH74" s="28"/>
    </row>
    <row r="75" spans="1:38" s="10" customFormat="1" ht="29.25" hidden="1" customHeight="1" x14ac:dyDescent="0.4">
      <c r="A75" s="9">
        <v>1</v>
      </c>
      <c r="B75" s="9">
        <v>1</v>
      </c>
      <c r="C75" s="9">
        <v>1</v>
      </c>
      <c r="D75" s="9">
        <v>1</v>
      </c>
      <c r="E75" s="9">
        <v>1</v>
      </c>
      <c r="F75" s="9">
        <v>1</v>
      </c>
      <c r="G75" s="9" cm="1">
        <f t="array" ref="G75">INDEX(A75:F75,1,VLOOKUP($I$3,$J$276:$L$281,$L$275,))</f>
        <v>1</v>
      </c>
      <c r="H75" s="6"/>
      <c r="I75" s="403"/>
      <c r="J75" s="328"/>
      <c r="K75" s="332"/>
      <c r="L75" s="268"/>
      <c r="M75" s="288" t="s">
        <v>111</v>
      </c>
      <c r="N75" s="131"/>
      <c r="O75" s="305"/>
      <c r="P75" s="270"/>
      <c r="Q75" s="49"/>
      <c r="R75" s="44"/>
      <c r="S75" s="50"/>
      <c r="T75" s="50"/>
      <c r="U75" s="50"/>
      <c r="V75" s="50"/>
      <c r="W75" s="50"/>
      <c r="X75" s="216"/>
      <c r="Y75" s="152"/>
      <c r="Z75" s="124"/>
      <c r="AA75" s="124"/>
      <c r="AB75" s="9"/>
      <c r="AC75" s="28"/>
      <c r="AD75" s="28"/>
      <c r="AE75" s="28"/>
      <c r="AF75" s="28"/>
      <c r="AG75" s="28"/>
      <c r="AH75" s="28"/>
    </row>
    <row r="76" spans="1:38" s="10" customFormat="1" ht="29.25" hidden="1" customHeight="1" x14ac:dyDescent="0.4">
      <c r="A76" s="9">
        <v>1</v>
      </c>
      <c r="B76" s="9">
        <v>1</v>
      </c>
      <c r="C76" s="9">
        <v>1</v>
      </c>
      <c r="D76" s="9">
        <v>1</v>
      </c>
      <c r="E76" s="9">
        <v>1</v>
      </c>
      <c r="F76" s="9">
        <v>1</v>
      </c>
      <c r="G76" s="9" cm="1">
        <f t="array" ref="G76">INDEX(A76:F76,1,VLOOKUP($I$3,$J$276:$L$281,$L$275,))</f>
        <v>1</v>
      </c>
      <c r="H76" s="6"/>
      <c r="I76" s="403"/>
      <c r="J76" s="328"/>
      <c r="K76" s="333"/>
      <c r="L76" s="349"/>
      <c r="M76" s="349"/>
      <c r="N76" s="131"/>
      <c r="O76" s="303"/>
      <c r="P76" s="37">
        <v>20</v>
      </c>
      <c r="Q76" s="119" t="str">
        <f>IF(SUM($N74:$N76)=0,"",IF($L76&gt;=$P76,1,"-"))</f>
        <v/>
      </c>
      <c r="R76" s="44"/>
      <c r="S76" s="50"/>
      <c r="T76" s="50"/>
      <c r="U76" s="50"/>
      <c r="V76" s="50"/>
      <c r="W76" s="50"/>
      <c r="X76" s="217" t="str">
        <f>IF($N75="","",IF($L75=1,IF($Q76=1,"適","不適"),"-"))</f>
        <v/>
      </c>
      <c r="Y76" s="152"/>
      <c r="Z76" s="124"/>
      <c r="AA76" s="124"/>
      <c r="AB76" s="9"/>
      <c r="AC76" s="28"/>
      <c r="AD76" s="28"/>
      <c r="AE76" s="28"/>
      <c r="AF76" s="28"/>
      <c r="AG76" s="28"/>
      <c r="AH76" s="28"/>
    </row>
    <row r="77" spans="1:38" s="10" customFormat="1" ht="29.25" hidden="1" customHeight="1" x14ac:dyDescent="0.4">
      <c r="A77" s="9">
        <v>1</v>
      </c>
      <c r="B77" s="9">
        <v>1</v>
      </c>
      <c r="C77" s="9">
        <v>1</v>
      </c>
      <c r="D77" s="9">
        <v>1</v>
      </c>
      <c r="E77" s="9">
        <v>1</v>
      </c>
      <c r="F77" s="9">
        <v>1</v>
      </c>
      <c r="G77" s="9" cm="1">
        <f t="array" ref="G77">INDEX(A77:F77,1,VLOOKUP($I$3,$J$276:$L$281,$L$275,))</f>
        <v>1</v>
      </c>
      <c r="H77" s="6"/>
      <c r="I77" s="403"/>
      <c r="J77" s="328"/>
      <c r="K77" s="331" t="s">
        <v>276</v>
      </c>
      <c r="L77" s="350"/>
      <c r="M77" s="351"/>
      <c r="N77" s="130"/>
      <c r="O77" s="303"/>
      <c r="P77" s="45" t="s">
        <v>45</v>
      </c>
      <c r="Q77" s="132"/>
      <c r="R77" s="44"/>
      <c r="S77" s="50"/>
      <c r="T77" s="50"/>
      <c r="U77" s="50"/>
      <c r="V77" s="50"/>
      <c r="W77" s="50"/>
      <c r="X77" s="217" t="str">
        <f>IF($N77="","",IF($Q77=1,"適","不適"))</f>
        <v/>
      </c>
      <c r="Y77" s="152"/>
      <c r="Z77" s="124"/>
      <c r="AA77" s="124"/>
      <c r="AB77" s="9"/>
      <c r="AC77" s="28"/>
      <c r="AD77" s="28"/>
      <c r="AE77" s="28"/>
      <c r="AF77" s="28"/>
      <c r="AG77" s="28"/>
      <c r="AH77" s="28"/>
      <c r="AJ77" s="159"/>
      <c r="AK77" s="159"/>
      <c r="AL77" s="159"/>
    </row>
    <row r="78" spans="1:38" s="10" customFormat="1" ht="29.25" hidden="1" customHeight="1" x14ac:dyDescent="0.4">
      <c r="A78" s="9">
        <v>1</v>
      </c>
      <c r="B78" s="9">
        <v>1</v>
      </c>
      <c r="C78" s="9">
        <v>1</v>
      </c>
      <c r="D78" s="9">
        <v>1</v>
      </c>
      <c r="E78" s="9">
        <v>1</v>
      </c>
      <c r="F78" s="9">
        <v>1</v>
      </c>
      <c r="G78" s="9" cm="1">
        <f t="array" ref="G78">INDEX(A78:F78,1,VLOOKUP($I$3,$J$276:$L$281,$L$275,))</f>
        <v>1</v>
      </c>
      <c r="H78" s="6"/>
      <c r="I78" s="403"/>
      <c r="J78" s="328"/>
      <c r="K78" s="332"/>
      <c r="L78" s="336"/>
      <c r="M78" s="337"/>
      <c r="N78" s="130"/>
      <c r="O78" s="303"/>
      <c r="P78" s="45"/>
      <c r="Q78" s="76"/>
      <c r="R78" s="44"/>
      <c r="S78" s="50"/>
      <c r="T78" s="50"/>
      <c r="U78" s="50"/>
      <c r="V78" s="50"/>
      <c r="W78" s="50"/>
      <c r="X78" s="218"/>
      <c r="Y78" s="152"/>
      <c r="Z78" s="124"/>
      <c r="AA78" s="124"/>
      <c r="AB78" s="9"/>
      <c r="AC78" s="28"/>
      <c r="AD78" s="28"/>
      <c r="AE78" s="28"/>
      <c r="AF78" s="28"/>
      <c r="AG78" s="28"/>
      <c r="AH78" s="28"/>
      <c r="AJ78" s="159"/>
      <c r="AK78" s="159"/>
      <c r="AL78" s="159"/>
    </row>
    <row r="79" spans="1:38" s="10" customFormat="1" ht="29.25" hidden="1" customHeight="1" x14ac:dyDescent="0.4">
      <c r="A79" s="9">
        <v>1</v>
      </c>
      <c r="B79" s="9">
        <v>1</v>
      </c>
      <c r="C79" s="9">
        <v>1</v>
      </c>
      <c r="D79" s="9">
        <v>1</v>
      </c>
      <c r="E79" s="9">
        <v>1</v>
      </c>
      <c r="F79" s="9">
        <v>1</v>
      </c>
      <c r="G79" s="9" cm="1">
        <f t="array" ref="G79">INDEX(A79:F79,1,VLOOKUP($I$3,$J$276:$L$281,$L$275,))</f>
        <v>1</v>
      </c>
      <c r="H79" s="6"/>
      <c r="I79" s="403"/>
      <c r="J79" s="328"/>
      <c r="K79" s="333"/>
      <c r="L79" s="276"/>
      <c r="M79" s="277"/>
      <c r="N79" s="130"/>
      <c r="O79" s="303"/>
      <c r="P79" s="45"/>
      <c r="Q79" s="76"/>
      <c r="R79" s="44"/>
      <c r="S79" s="50"/>
      <c r="T79" s="50"/>
      <c r="U79" s="50"/>
      <c r="V79" s="50"/>
      <c r="W79" s="50"/>
      <c r="X79" s="218"/>
      <c r="Y79" s="152"/>
      <c r="Z79" s="124"/>
      <c r="AA79" s="124"/>
      <c r="AB79" s="9"/>
      <c r="AC79" s="28"/>
      <c r="AD79" s="28"/>
      <c r="AE79" s="28"/>
      <c r="AF79" s="28"/>
      <c r="AG79" s="28"/>
      <c r="AH79" s="28"/>
      <c r="AJ79" s="159"/>
      <c r="AK79" s="159"/>
      <c r="AL79" s="159"/>
    </row>
    <row r="80" spans="1:38" s="10" customFormat="1" ht="29.25" hidden="1" customHeight="1" x14ac:dyDescent="0.4">
      <c r="A80" s="9">
        <v>1</v>
      </c>
      <c r="B80" s="9">
        <v>1</v>
      </c>
      <c r="C80" s="9">
        <v>1</v>
      </c>
      <c r="D80" s="9">
        <v>1</v>
      </c>
      <c r="E80" s="9">
        <v>1</v>
      </c>
      <c r="F80" s="9">
        <v>1</v>
      </c>
      <c r="G80" s="9" cm="1">
        <f t="array" ref="G80">INDEX(A80:F80,1,VLOOKUP($I$3,$J$276:$L$281,$L$275,))</f>
        <v>1</v>
      </c>
      <c r="H80" s="6"/>
      <c r="I80" s="403"/>
      <c r="J80" s="328"/>
      <c r="K80" s="331" t="s">
        <v>70</v>
      </c>
      <c r="L80" s="166"/>
      <c r="M80" s="285" t="s">
        <v>71</v>
      </c>
      <c r="N80" s="130"/>
      <c r="O80" s="303"/>
      <c r="P80" s="45"/>
      <c r="Q80" s="76"/>
      <c r="R80" s="44"/>
      <c r="S80" s="50"/>
      <c r="T80" s="50"/>
      <c r="U80" s="50"/>
      <c r="V80" s="50"/>
      <c r="W80" s="50"/>
      <c r="X80" s="218"/>
      <c r="Y80" s="152"/>
      <c r="Z80" s="124"/>
      <c r="AA80" s="124"/>
      <c r="AB80" s="9"/>
      <c r="AC80" s="28"/>
      <c r="AD80" s="28"/>
      <c r="AE80" s="28"/>
      <c r="AF80" s="28"/>
      <c r="AG80" s="28"/>
      <c r="AH80" s="28"/>
      <c r="AJ80" s="159"/>
      <c r="AK80" s="159"/>
      <c r="AL80" s="159"/>
    </row>
    <row r="81" spans="1:44" s="10" customFormat="1" ht="29.25" hidden="1" customHeight="1" x14ac:dyDescent="0.4">
      <c r="A81" s="9">
        <v>1</v>
      </c>
      <c r="B81" s="9">
        <v>1</v>
      </c>
      <c r="C81" s="9">
        <v>1</v>
      </c>
      <c r="D81" s="9">
        <v>1</v>
      </c>
      <c r="E81" s="9">
        <v>1</v>
      </c>
      <c r="F81" s="9">
        <v>1</v>
      </c>
      <c r="G81" s="9" cm="1">
        <f t="array" ref="G81">INDEX(A81:F81,1,VLOOKUP($I$3,$J$276:$L$281,$L$275,))</f>
        <v>1</v>
      </c>
      <c r="H81" s="6"/>
      <c r="I81" s="403"/>
      <c r="J81" s="328"/>
      <c r="K81" s="333"/>
      <c r="L81" s="166"/>
      <c r="M81" s="285" t="s">
        <v>277</v>
      </c>
      <c r="N81" s="130"/>
      <c r="O81" s="303"/>
      <c r="P81" s="45"/>
      <c r="Q81" s="76"/>
      <c r="R81" s="44"/>
      <c r="S81" s="50"/>
      <c r="T81" s="50"/>
      <c r="U81" s="50"/>
      <c r="V81" s="50"/>
      <c r="W81" s="50"/>
      <c r="X81" s="218"/>
      <c r="Y81" s="152"/>
      <c r="Z81" s="124"/>
      <c r="AA81" s="124"/>
      <c r="AB81" s="9"/>
      <c r="AC81" s="28"/>
      <c r="AD81" s="28"/>
      <c r="AE81" s="28"/>
      <c r="AF81" s="28"/>
      <c r="AG81" s="28"/>
      <c r="AH81" s="28"/>
      <c r="AJ81" s="159"/>
      <c r="AK81" s="159"/>
      <c r="AL81" s="159"/>
    </row>
    <row r="82" spans="1:44" s="9" customFormat="1" ht="29.25" hidden="1" customHeight="1" x14ac:dyDescent="0.4">
      <c r="A82" s="9">
        <v>1</v>
      </c>
      <c r="B82" s="9">
        <v>1</v>
      </c>
      <c r="C82" s="9">
        <v>1</v>
      </c>
      <c r="D82" s="9">
        <v>1</v>
      </c>
      <c r="E82" s="9">
        <v>1</v>
      </c>
      <c r="F82" s="9">
        <v>1</v>
      </c>
      <c r="G82" s="9" cm="1">
        <f t="array" ref="G82">INDEX(A82:F82,1,VLOOKUP($I$3,$J$276:$L$281,$L$275,))</f>
        <v>1</v>
      </c>
      <c r="H82" s="6"/>
      <c r="I82" s="404"/>
      <c r="J82" s="329"/>
      <c r="K82" s="265" t="s">
        <v>72</v>
      </c>
      <c r="L82" s="166"/>
      <c r="M82" s="285" t="s">
        <v>303</v>
      </c>
      <c r="N82" s="130"/>
      <c r="O82" s="303"/>
      <c r="P82" s="45"/>
      <c r="Q82" s="76"/>
      <c r="R82" s="44"/>
      <c r="S82" s="50"/>
      <c r="T82" s="50"/>
      <c r="U82" s="50"/>
      <c r="V82" s="50"/>
      <c r="W82" s="50"/>
      <c r="X82" s="218"/>
      <c r="Y82" s="252"/>
      <c r="Z82" s="124"/>
      <c r="AA82" s="124"/>
      <c r="AC82" s="129"/>
      <c r="AD82" s="129"/>
      <c r="AE82" s="129"/>
      <c r="AF82" s="129"/>
      <c r="AG82" s="129"/>
      <c r="AH82" s="129"/>
    </row>
    <row r="83" spans="1:44" s="10" customFormat="1" ht="3.75" customHeight="1" x14ac:dyDescent="0.4">
      <c r="A83" s="9">
        <v>1</v>
      </c>
      <c r="B83" s="9">
        <v>1</v>
      </c>
      <c r="C83" s="9">
        <v>1</v>
      </c>
      <c r="D83" s="9">
        <v>1</v>
      </c>
      <c r="E83" s="9">
        <v>1</v>
      </c>
      <c r="F83" s="9">
        <v>1</v>
      </c>
      <c r="G83" s="9" cm="1">
        <f t="array" ref="G83">INDEX(A83:F83,1,VLOOKUP($I$3,$J$276:$L$281,$L$275,))</f>
        <v>1</v>
      </c>
      <c r="H83" s="6"/>
      <c r="I83" s="6"/>
      <c r="J83" s="148"/>
      <c r="K83" s="49"/>
      <c r="L83" s="67"/>
      <c r="M83" s="263"/>
      <c r="N83" s="97"/>
      <c r="O83" s="307"/>
      <c r="P83" s="98"/>
      <c r="Q83" s="76"/>
      <c r="R83" s="44"/>
      <c r="S83" s="50"/>
      <c r="T83" s="50"/>
      <c r="U83" s="50"/>
      <c r="V83" s="50"/>
      <c r="W83" s="50"/>
      <c r="X83" s="219"/>
      <c r="Y83" s="127"/>
      <c r="Z83" s="128"/>
      <c r="AA83" s="128"/>
      <c r="AB83" s="9"/>
      <c r="AC83" s="186"/>
      <c r="AD83" s="186"/>
      <c r="AE83" s="186"/>
      <c r="AF83" s="186"/>
      <c r="AG83" s="186"/>
      <c r="AH83" s="186"/>
    </row>
    <row r="84" spans="1:44" s="9" customFormat="1" ht="29.25" hidden="1" customHeight="1" x14ac:dyDescent="0.4">
      <c r="A84" s="9">
        <v>1</v>
      </c>
      <c r="B84" s="9">
        <v>1</v>
      </c>
      <c r="C84" s="9">
        <v>1</v>
      </c>
      <c r="D84" s="9">
        <v>1</v>
      </c>
      <c r="F84" s="9">
        <v>1</v>
      </c>
      <c r="G84" s="9" cm="1">
        <f t="array" ref="G84">INDEX(A84:F84,1,VLOOKUP($I$3,$J$276:$L$281,$L$275,))</f>
        <v>1</v>
      </c>
      <c r="H84" s="6"/>
      <c r="I84" s="402" t="s">
        <v>83</v>
      </c>
      <c r="J84" s="327" t="s">
        <v>266</v>
      </c>
      <c r="K84" s="111" t="s">
        <v>1</v>
      </c>
      <c r="L84" s="342"/>
      <c r="M84" s="343"/>
      <c r="N84" s="130"/>
      <c r="O84" s="303"/>
      <c r="P84" s="35"/>
      <c r="Q84" s="49"/>
      <c r="R84" s="44"/>
      <c r="S84" s="50"/>
      <c r="T84" s="50"/>
      <c r="U84" s="50"/>
      <c r="V84" s="50"/>
      <c r="W84" s="51"/>
      <c r="X84" s="216"/>
      <c r="Y84" s="152"/>
      <c r="Z84" s="153"/>
      <c r="AA84" s="154"/>
      <c r="AC84" s="32"/>
      <c r="AD84" s="32"/>
      <c r="AE84" s="32"/>
      <c r="AF84" s="32"/>
      <c r="AG84" s="32"/>
      <c r="AH84" s="32"/>
    </row>
    <row r="85" spans="1:44" s="9" customFormat="1" ht="29.25" hidden="1" customHeight="1" x14ac:dyDescent="0.4">
      <c r="A85" s="9">
        <v>1</v>
      </c>
      <c r="B85" s="9">
        <v>1</v>
      </c>
      <c r="C85" s="9">
        <v>1</v>
      </c>
      <c r="D85" s="9">
        <v>1</v>
      </c>
      <c r="F85" s="9">
        <v>1</v>
      </c>
      <c r="G85" s="9" cm="1">
        <f t="array" ref="G85">INDEX(A85:F85,1,VLOOKUP($I$3,$J$276:$L$281,$L$275,))</f>
        <v>1</v>
      </c>
      <c r="H85" s="6"/>
      <c r="I85" s="403"/>
      <c r="J85" s="328"/>
      <c r="K85" s="12" t="s">
        <v>2</v>
      </c>
      <c r="L85" s="336"/>
      <c r="M85" s="337"/>
      <c r="N85" s="130"/>
      <c r="O85" s="303"/>
      <c r="P85" s="35"/>
      <c r="Q85" s="49"/>
      <c r="R85" s="44"/>
      <c r="S85" s="50"/>
      <c r="T85" s="50"/>
      <c r="U85" s="50"/>
      <c r="V85" s="50"/>
      <c r="W85" s="51"/>
      <c r="X85" s="216"/>
      <c r="Y85" s="152"/>
      <c r="Z85" s="124"/>
      <c r="AA85" s="124"/>
      <c r="AC85" s="32"/>
      <c r="AD85" s="32"/>
      <c r="AE85" s="32"/>
      <c r="AF85" s="32"/>
      <c r="AG85" s="32"/>
      <c r="AH85" s="32"/>
      <c r="AJ85" s="159"/>
      <c r="AK85" s="159"/>
      <c r="AL85" s="159"/>
    </row>
    <row r="86" spans="1:44" s="9" customFormat="1" ht="29.25" hidden="1" customHeight="1" x14ac:dyDescent="0.4">
      <c r="A86" s="9">
        <v>1</v>
      </c>
      <c r="B86" s="9">
        <v>1</v>
      </c>
      <c r="C86" s="9">
        <v>1</v>
      </c>
      <c r="D86" s="9">
        <v>1</v>
      </c>
      <c r="F86" s="9">
        <v>1</v>
      </c>
      <c r="G86" s="9" cm="1">
        <f t="array" ref="G86">INDEX(A86:F86,1,VLOOKUP($I$3,$J$276:$L$281,$L$275,))</f>
        <v>1</v>
      </c>
      <c r="H86" s="6"/>
      <c r="I86" s="403"/>
      <c r="J86" s="328"/>
      <c r="K86" s="12" t="s">
        <v>301</v>
      </c>
      <c r="L86" s="357"/>
      <c r="M86" s="358"/>
      <c r="N86" s="130"/>
      <c r="O86" s="304"/>
      <c r="P86" s="34">
        <f>DATE($M$3-$AK86+1,4,1)</f>
        <v>39904</v>
      </c>
      <c r="Q86" s="120" t="str">
        <f>IF($N86="","",IF($L86&gt;=$P86,1,"-"))</f>
        <v/>
      </c>
      <c r="R86" s="41"/>
      <c r="S86" s="55"/>
      <c r="T86" s="42"/>
      <c r="U86" s="55"/>
      <c r="V86" s="42"/>
      <c r="W86" s="55"/>
      <c r="X86" s="217" t="str">
        <f>IF($N86="","",IF($Q86=1,"適","不適"))</f>
        <v/>
      </c>
      <c r="Y86" s="152"/>
      <c r="Z86" s="124"/>
      <c r="AA86" s="124"/>
      <c r="AC86" s="32"/>
      <c r="AD86" s="32"/>
      <c r="AE86" s="32"/>
      <c r="AF86" s="32"/>
      <c r="AG86" s="32"/>
      <c r="AH86" s="32"/>
      <c r="AJ86" s="159" t="s">
        <v>176</v>
      </c>
      <c r="AK86" s="124">
        <f>AK$18</f>
        <v>16</v>
      </c>
      <c r="AL86" s="245" t="s">
        <v>158</v>
      </c>
      <c r="AM86" s="124">
        <f>AM$18</f>
        <v>11</v>
      </c>
      <c r="AN86" s="124" t="s">
        <v>158</v>
      </c>
      <c r="AO86" s="124">
        <f>AO$18</f>
        <v>6</v>
      </c>
      <c r="AP86" s="124" t="s">
        <v>158</v>
      </c>
      <c r="AQ86" s="124">
        <f>AQ$18</f>
        <v>4</v>
      </c>
      <c r="AR86" s="9" t="s">
        <v>158</v>
      </c>
    </row>
    <row r="87" spans="1:44" s="9" customFormat="1" ht="29.25" hidden="1" customHeight="1" x14ac:dyDescent="0.4">
      <c r="A87" s="9">
        <v>1</v>
      </c>
      <c r="B87" s="9">
        <v>1</v>
      </c>
      <c r="C87" s="9">
        <v>1</v>
      </c>
      <c r="D87" s="9">
        <v>1</v>
      </c>
      <c r="F87" s="9">
        <v>1</v>
      </c>
      <c r="G87" s="9" cm="1">
        <f t="array" ref="G87">INDEX(A87:F87,1,VLOOKUP($I$3,$J$276:$L$281,$L$275,))</f>
        <v>1</v>
      </c>
      <c r="H87" s="6"/>
      <c r="I87" s="403"/>
      <c r="J87" s="328"/>
      <c r="K87" s="331" t="s">
        <v>24</v>
      </c>
      <c r="L87" s="165"/>
      <c r="M87" s="289" t="s">
        <v>25</v>
      </c>
      <c r="N87" s="131"/>
      <c r="O87" s="305"/>
      <c r="P87" s="35"/>
      <c r="Q87" s="50"/>
      <c r="R87" s="155"/>
      <c r="S87" s="50"/>
      <c r="T87" s="50"/>
      <c r="U87" s="50"/>
      <c r="V87" s="155"/>
      <c r="W87" s="51"/>
      <c r="X87" s="216"/>
      <c r="Y87" s="152"/>
      <c r="Z87" s="124"/>
      <c r="AA87" s="124"/>
      <c r="AC87" s="32"/>
      <c r="AD87" s="32"/>
      <c r="AE87" s="32"/>
      <c r="AF87" s="32"/>
      <c r="AG87" s="32"/>
      <c r="AH87" s="32"/>
    </row>
    <row r="88" spans="1:44" s="9" customFormat="1" ht="29.25" hidden="1" customHeight="1" x14ac:dyDescent="0.4">
      <c r="A88" s="9">
        <v>1</v>
      </c>
      <c r="B88" s="9">
        <v>1</v>
      </c>
      <c r="C88" s="9">
        <v>1</v>
      </c>
      <c r="D88" s="9">
        <v>1</v>
      </c>
      <c r="F88" s="9">
        <v>1</v>
      </c>
      <c r="G88" s="9" cm="1">
        <f t="array" ref="G88">INDEX(A88:F88,1,VLOOKUP($I$3,$J$276:$L$281,$L$275,))</f>
        <v>1</v>
      </c>
      <c r="H88" s="6"/>
      <c r="I88" s="403"/>
      <c r="J88" s="328"/>
      <c r="K88" s="332"/>
      <c r="L88" s="165"/>
      <c r="M88" s="289" t="s">
        <v>26</v>
      </c>
      <c r="N88" s="131"/>
      <c r="O88" s="305"/>
      <c r="P88" s="35"/>
      <c r="Q88" s="50"/>
      <c r="R88" s="155"/>
      <c r="S88" s="50"/>
      <c r="T88" s="50"/>
      <c r="U88" s="50"/>
      <c r="V88" s="155"/>
      <c r="W88" s="51"/>
      <c r="X88" s="216"/>
      <c r="Y88" s="152"/>
      <c r="Z88" s="124"/>
      <c r="AA88" s="124"/>
      <c r="AC88" s="32"/>
      <c r="AD88" s="32"/>
      <c r="AE88" s="32"/>
      <c r="AF88" s="32"/>
      <c r="AG88" s="32"/>
      <c r="AH88" s="32"/>
    </row>
    <row r="89" spans="1:44" s="9" customFormat="1" ht="29.25" hidden="1" customHeight="1" x14ac:dyDescent="0.4">
      <c r="A89" s="9">
        <v>1</v>
      </c>
      <c r="B89" s="9">
        <v>1</v>
      </c>
      <c r="C89" s="9">
        <v>1</v>
      </c>
      <c r="D89" s="9">
        <v>1</v>
      </c>
      <c r="F89" s="9">
        <v>1</v>
      </c>
      <c r="G89" s="9" cm="1">
        <f t="array" ref="G89">INDEX(A89:F89,1,VLOOKUP($I$3,$J$276:$L$281,$L$275,))</f>
        <v>1</v>
      </c>
      <c r="H89" s="6"/>
      <c r="I89" s="403"/>
      <c r="J89" s="328"/>
      <c r="K89" s="332"/>
      <c r="L89" s="165"/>
      <c r="M89" s="289" t="s">
        <v>27</v>
      </c>
      <c r="N89" s="131"/>
      <c r="O89" s="305"/>
      <c r="P89" s="35"/>
      <c r="Q89" s="50"/>
      <c r="R89" s="155"/>
      <c r="S89" s="50"/>
      <c r="T89" s="50"/>
      <c r="U89" s="50"/>
      <c r="V89" s="155"/>
      <c r="W89" s="51"/>
      <c r="X89" s="216"/>
      <c r="Y89" s="152"/>
      <c r="Z89" s="124"/>
      <c r="AA89" s="124"/>
      <c r="AC89" s="32"/>
      <c r="AD89" s="32"/>
      <c r="AE89" s="32"/>
      <c r="AF89" s="32"/>
      <c r="AG89" s="32"/>
      <c r="AH89" s="32"/>
    </row>
    <row r="90" spans="1:44" s="9" customFormat="1" ht="29.25" hidden="1" customHeight="1" x14ac:dyDescent="0.4">
      <c r="A90" s="9">
        <v>1</v>
      </c>
      <c r="B90" s="9">
        <v>1</v>
      </c>
      <c r="C90" s="9">
        <v>1</v>
      </c>
      <c r="D90" s="9">
        <v>1</v>
      </c>
      <c r="F90" s="9">
        <v>1</v>
      </c>
      <c r="G90" s="9" cm="1">
        <f t="array" ref="G90">INDEX(A90:F90,1,VLOOKUP($I$3,$J$276:$L$281,$L$275,))</f>
        <v>1</v>
      </c>
      <c r="H90" s="6"/>
      <c r="I90" s="403"/>
      <c r="J90" s="328"/>
      <c r="K90" s="332"/>
      <c r="L90" s="205"/>
      <c r="M90" s="289" t="s">
        <v>112</v>
      </c>
      <c r="N90" s="131"/>
      <c r="O90" s="305"/>
      <c r="P90" s="35"/>
      <c r="Q90" s="50"/>
      <c r="R90" s="155"/>
      <c r="S90" s="50"/>
      <c r="T90" s="50"/>
      <c r="U90" s="50"/>
      <c r="V90" s="155"/>
      <c r="W90" s="51"/>
      <c r="X90" s="216"/>
      <c r="Y90" s="152"/>
      <c r="Z90" s="124"/>
      <c r="AA90" s="124"/>
      <c r="AC90" s="32"/>
      <c r="AD90" s="32"/>
      <c r="AE90" s="32"/>
      <c r="AF90" s="32"/>
      <c r="AG90" s="32"/>
      <c r="AH90" s="32"/>
    </row>
    <row r="91" spans="1:44" s="9" customFormat="1" ht="29.25" hidden="1" customHeight="1" x14ac:dyDescent="0.4">
      <c r="A91" s="9">
        <v>1</v>
      </c>
      <c r="B91" s="9">
        <v>1</v>
      </c>
      <c r="C91" s="9">
        <v>1</v>
      </c>
      <c r="D91" s="9">
        <v>1</v>
      </c>
      <c r="F91" s="9">
        <v>1</v>
      </c>
      <c r="G91" s="9" cm="1">
        <f t="array" ref="G91">INDEX(A91:F91,1,VLOOKUP($I$3,$J$276:$L$281,$L$275,))</f>
        <v>1</v>
      </c>
      <c r="H91" s="6"/>
      <c r="I91" s="403"/>
      <c r="J91" s="328"/>
      <c r="K91" s="332"/>
      <c r="L91" s="347"/>
      <c r="M91" s="348"/>
      <c r="N91" s="131"/>
      <c r="O91" s="303"/>
      <c r="P91" s="36"/>
      <c r="Q91" s="50"/>
      <c r="R91" s="55"/>
      <c r="S91" s="50"/>
      <c r="T91" s="50"/>
      <c r="U91" s="50"/>
      <c r="V91" s="54"/>
      <c r="W91" s="51"/>
      <c r="X91" s="216"/>
      <c r="Y91" s="152"/>
      <c r="Z91" s="124"/>
      <c r="AA91" s="124"/>
      <c r="AC91" s="32"/>
      <c r="AD91" s="32"/>
      <c r="AE91" s="32"/>
      <c r="AF91" s="32"/>
      <c r="AG91" s="32"/>
      <c r="AH91" s="32"/>
    </row>
    <row r="92" spans="1:44" s="9" customFormat="1" ht="29.25" hidden="1" customHeight="1" x14ac:dyDescent="0.4">
      <c r="A92" s="9">
        <v>1</v>
      </c>
      <c r="B92" s="9">
        <v>1</v>
      </c>
      <c r="C92" s="9">
        <v>1</v>
      </c>
      <c r="D92" s="9">
        <v>1</v>
      </c>
      <c r="F92" s="9">
        <v>1</v>
      </c>
      <c r="G92" s="9" cm="1">
        <f t="array" ref="G92">INDEX(A92:F92,1,VLOOKUP($I$3,$J$276:$L$281,$L$275,))</f>
        <v>1</v>
      </c>
      <c r="H92" s="6"/>
      <c r="I92" s="403"/>
      <c r="J92" s="328"/>
      <c r="K92" s="332"/>
      <c r="L92" s="205"/>
      <c r="M92" s="287" t="s">
        <v>110</v>
      </c>
      <c r="N92" s="131"/>
      <c r="O92" s="305"/>
      <c r="P92" s="36"/>
      <c r="Q92" s="50"/>
      <c r="R92" s="155"/>
      <c r="S92" s="50"/>
      <c r="T92" s="50"/>
      <c r="U92" s="50"/>
      <c r="V92" s="155"/>
      <c r="W92" s="51"/>
      <c r="X92" s="216"/>
      <c r="Y92" s="152"/>
      <c r="Z92" s="124"/>
      <c r="AA92" s="124"/>
      <c r="AC92" s="32"/>
      <c r="AD92" s="32"/>
      <c r="AE92" s="32"/>
      <c r="AF92" s="32"/>
      <c r="AG92" s="32"/>
      <c r="AH92" s="32"/>
    </row>
    <row r="93" spans="1:44" s="9" customFormat="1" ht="29.25" hidden="1" customHeight="1" x14ac:dyDescent="0.4">
      <c r="A93" s="9">
        <v>1</v>
      </c>
      <c r="B93" s="9">
        <v>1</v>
      </c>
      <c r="C93" s="9">
        <v>1</v>
      </c>
      <c r="D93" s="9">
        <v>1</v>
      </c>
      <c r="F93" s="9">
        <v>1</v>
      </c>
      <c r="G93" s="9" cm="1">
        <f t="array" ref="G93">INDEX(A93:F93,1,VLOOKUP($I$3,$J$276:$L$281,$L$275,))</f>
        <v>1</v>
      </c>
      <c r="H93" s="6"/>
      <c r="I93" s="403"/>
      <c r="J93" s="328"/>
      <c r="K93" s="333"/>
      <c r="L93" s="347"/>
      <c r="M93" s="348"/>
      <c r="N93" s="131"/>
      <c r="O93" s="303"/>
      <c r="P93" s="36"/>
      <c r="Q93" s="49"/>
      <c r="R93" s="43"/>
      <c r="S93" s="50"/>
      <c r="T93" s="54"/>
      <c r="U93" s="50"/>
      <c r="V93" s="156"/>
      <c r="W93" s="51"/>
      <c r="X93" s="216"/>
      <c r="Y93" s="152"/>
      <c r="Z93" s="153"/>
      <c r="AA93" s="124"/>
      <c r="AC93" s="32"/>
      <c r="AD93" s="32"/>
      <c r="AE93" s="32"/>
      <c r="AF93" s="32"/>
      <c r="AG93" s="32"/>
      <c r="AH93" s="32"/>
    </row>
    <row r="94" spans="1:44" s="9" customFormat="1" ht="29.25" hidden="1" customHeight="1" x14ac:dyDescent="0.4">
      <c r="A94" s="9">
        <v>1</v>
      </c>
      <c r="B94" s="9">
        <v>1</v>
      </c>
      <c r="C94" s="9">
        <v>1</v>
      </c>
      <c r="D94" s="9">
        <v>1</v>
      </c>
      <c r="F94" s="9">
        <v>1</v>
      </c>
      <c r="G94" s="9" cm="1">
        <f t="array" ref="G94">INDEX(A94:F94,1,VLOOKUP($I$3,$J$276:$L$281,$L$275,))</f>
        <v>1</v>
      </c>
      <c r="H94" s="6"/>
      <c r="I94" s="403"/>
      <c r="J94" s="328"/>
      <c r="K94" s="331" t="s">
        <v>129</v>
      </c>
      <c r="L94" s="274"/>
      <c r="M94" s="291" t="s">
        <v>257</v>
      </c>
      <c r="N94" s="131"/>
      <c r="O94" s="306"/>
      <c r="P94" s="157"/>
      <c r="Q94" s="158"/>
      <c r="R94" s="50"/>
      <c r="S94" s="50"/>
      <c r="T94" s="50"/>
      <c r="U94" s="50"/>
      <c r="V94" s="50"/>
      <c r="W94" s="51"/>
      <c r="X94" s="216"/>
      <c r="Y94" s="152"/>
      <c r="Z94" s="124"/>
      <c r="AA94" s="124"/>
      <c r="AC94" s="32"/>
      <c r="AD94" s="32"/>
      <c r="AE94" s="32"/>
      <c r="AF94" s="32"/>
      <c r="AG94" s="32"/>
      <c r="AH94" s="32"/>
    </row>
    <row r="95" spans="1:44" s="9" customFormat="1" ht="29.25" hidden="1" customHeight="1" x14ac:dyDescent="0.4">
      <c r="A95" s="9">
        <v>1</v>
      </c>
      <c r="B95" s="9">
        <v>1</v>
      </c>
      <c r="C95" s="9">
        <v>1</v>
      </c>
      <c r="D95" s="9">
        <v>1</v>
      </c>
      <c r="F95" s="9">
        <v>1</v>
      </c>
      <c r="G95" s="9" cm="1">
        <f t="array" ref="G95">INDEX(A95:F95,1,VLOOKUP($I$3,$J$276:$L$281,$L$275,))</f>
        <v>1</v>
      </c>
      <c r="H95" s="6"/>
      <c r="I95" s="403"/>
      <c r="J95" s="328"/>
      <c r="K95" s="333"/>
      <c r="L95" s="197"/>
      <c r="M95" s="286" t="s">
        <v>128</v>
      </c>
      <c r="N95" s="131"/>
      <c r="O95" s="305"/>
      <c r="P95" s="157"/>
      <c r="Q95" s="158"/>
      <c r="R95" s="50"/>
      <c r="S95" s="50"/>
      <c r="T95" s="50"/>
      <c r="U95" s="50"/>
      <c r="V95" s="50"/>
      <c r="W95" s="51"/>
      <c r="X95" s="216"/>
      <c r="Y95" s="152"/>
      <c r="Z95" s="124"/>
      <c r="AA95" s="124"/>
      <c r="AC95" s="32"/>
      <c r="AD95" s="32"/>
      <c r="AE95" s="32"/>
      <c r="AF95" s="32"/>
      <c r="AG95" s="32"/>
      <c r="AH95" s="32"/>
    </row>
    <row r="96" spans="1:44" s="9" customFormat="1" ht="29.25" hidden="1" customHeight="1" x14ac:dyDescent="0.4">
      <c r="A96" s="9">
        <v>1</v>
      </c>
      <c r="B96" s="9">
        <v>1</v>
      </c>
      <c r="C96" s="9">
        <v>1</v>
      </c>
      <c r="D96" s="9">
        <v>1</v>
      </c>
      <c r="F96" s="9">
        <v>1</v>
      </c>
      <c r="G96" s="9" cm="1">
        <f t="array" ref="G96">INDEX(A96:F96,1,VLOOKUP($I$3,$J$276:$L$281,$L$275,))</f>
        <v>1</v>
      </c>
      <c r="H96" s="6"/>
      <c r="I96" s="403"/>
      <c r="J96" s="328"/>
      <c r="K96" s="331" t="s">
        <v>28</v>
      </c>
      <c r="L96" s="165"/>
      <c r="M96" s="289" t="s">
        <v>3</v>
      </c>
      <c r="N96" s="131"/>
      <c r="O96" s="305"/>
      <c r="P96" s="35"/>
      <c r="Q96" s="49"/>
      <c r="R96" s="44"/>
      <c r="S96" s="50"/>
      <c r="T96" s="50"/>
      <c r="U96" s="50"/>
      <c r="V96" s="50"/>
      <c r="W96" s="51"/>
      <c r="X96" s="216"/>
      <c r="Y96" s="152"/>
      <c r="Z96" s="124"/>
      <c r="AA96" s="124"/>
      <c r="AC96" s="32"/>
      <c r="AD96" s="32"/>
      <c r="AE96" s="32"/>
      <c r="AF96" s="32"/>
      <c r="AG96" s="32"/>
      <c r="AH96" s="32"/>
    </row>
    <row r="97" spans="1:38" s="9" customFormat="1" ht="29.25" hidden="1" customHeight="1" x14ac:dyDescent="0.4">
      <c r="A97" s="9">
        <v>1</v>
      </c>
      <c r="B97" s="9">
        <v>1</v>
      </c>
      <c r="C97" s="9">
        <v>1</v>
      </c>
      <c r="D97" s="9">
        <v>1</v>
      </c>
      <c r="F97" s="9">
        <v>1</v>
      </c>
      <c r="G97" s="9" cm="1">
        <f t="array" ref="G97">INDEX(A97:F97,1,VLOOKUP($I$3,$J$276:$L$281,$L$275,))</f>
        <v>1</v>
      </c>
      <c r="H97" s="6"/>
      <c r="I97" s="403"/>
      <c r="J97" s="328"/>
      <c r="K97" s="332"/>
      <c r="L97" s="205"/>
      <c r="M97" s="289" t="s">
        <v>111</v>
      </c>
      <c r="N97" s="131"/>
      <c r="O97" s="305"/>
      <c r="P97" s="35"/>
      <c r="Q97" s="49"/>
      <c r="R97" s="44"/>
      <c r="S97" s="50"/>
      <c r="T97" s="50"/>
      <c r="U97" s="50"/>
      <c r="V97" s="50"/>
      <c r="W97" s="51"/>
      <c r="X97" s="216"/>
      <c r="Y97" s="152"/>
      <c r="Z97" s="124"/>
      <c r="AA97" s="124"/>
      <c r="AC97" s="32"/>
      <c r="AD97" s="32"/>
      <c r="AE97" s="32"/>
      <c r="AF97" s="32"/>
      <c r="AG97" s="32"/>
      <c r="AH97" s="32"/>
    </row>
    <row r="98" spans="1:38" s="9" customFormat="1" ht="29.25" hidden="1" customHeight="1" x14ac:dyDescent="0.4">
      <c r="A98" s="9">
        <v>1</v>
      </c>
      <c r="B98" s="9">
        <v>1</v>
      </c>
      <c r="C98" s="9">
        <v>1</v>
      </c>
      <c r="D98" s="9">
        <v>1</v>
      </c>
      <c r="F98" s="9">
        <v>1</v>
      </c>
      <c r="G98" s="9" cm="1">
        <f t="array" ref="G98">INDEX(A98:F98,1,VLOOKUP($I$3,$J$276:$L$281,$L$275,))</f>
        <v>1</v>
      </c>
      <c r="H98" s="6"/>
      <c r="I98" s="403"/>
      <c r="J98" s="328"/>
      <c r="K98" s="333"/>
      <c r="L98" s="349"/>
      <c r="M98" s="349"/>
      <c r="N98" s="131"/>
      <c r="O98" s="304"/>
      <c r="P98" s="38">
        <v>20</v>
      </c>
      <c r="Q98" s="119" t="str">
        <f>IF(SUM($N96:$N98)=0,"",IF($L98&gt;=$P98,1,"-"))</f>
        <v/>
      </c>
      <c r="R98" s="39"/>
      <c r="S98" s="50"/>
      <c r="T98" s="50"/>
      <c r="U98" s="50"/>
      <c r="V98" s="50"/>
      <c r="W98" s="50"/>
      <c r="X98" s="217" t="str">
        <f>IF($N97="","",IF($L97=1,IF($Q98=1,"適","不適"),"-"))</f>
        <v/>
      </c>
      <c r="Y98" s="152"/>
      <c r="Z98" s="124"/>
      <c r="AA98" s="124"/>
      <c r="AC98" s="32"/>
      <c r="AD98" s="32"/>
      <c r="AE98" s="32"/>
      <c r="AF98" s="32"/>
      <c r="AG98" s="32"/>
      <c r="AH98" s="32"/>
    </row>
    <row r="99" spans="1:38" s="9" customFormat="1" ht="28.5" hidden="1" customHeight="1" x14ac:dyDescent="0.4">
      <c r="A99" s="9">
        <v>1</v>
      </c>
      <c r="B99" s="9">
        <v>1</v>
      </c>
      <c r="C99" s="9">
        <v>1</v>
      </c>
      <c r="D99" s="9">
        <v>1</v>
      </c>
      <c r="F99" s="9">
        <v>1</v>
      </c>
      <c r="G99" s="9" cm="1">
        <f t="array" ref="G99">INDEX(A99:F99,1,VLOOKUP($I$3,$J$276:$L$281,$L$275,))</f>
        <v>1</v>
      </c>
      <c r="H99" s="6"/>
      <c r="I99" s="403"/>
      <c r="J99" s="328"/>
      <c r="K99" s="331" t="s">
        <v>276</v>
      </c>
      <c r="L99" s="350"/>
      <c r="M99" s="351"/>
      <c r="N99" s="130"/>
      <c r="O99" s="304"/>
      <c r="P99" s="40" t="s">
        <v>45</v>
      </c>
      <c r="Q99" s="132"/>
      <c r="R99" s="39"/>
      <c r="S99" s="50"/>
      <c r="T99" s="50"/>
      <c r="U99" s="50"/>
      <c r="V99" s="50"/>
      <c r="W99" s="50"/>
      <c r="X99" s="217" t="str">
        <f>IF($N99="","",IF($Q99=1,"適","不適"))</f>
        <v/>
      </c>
      <c r="Y99" s="152"/>
      <c r="Z99" s="124"/>
      <c r="AA99" s="124"/>
      <c r="AC99" s="32"/>
      <c r="AD99" s="32"/>
      <c r="AE99" s="32"/>
      <c r="AF99" s="32"/>
      <c r="AG99" s="32"/>
      <c r="AH99" s="32"/>
    </row>
    <row r="100" spans="1:38" s="9" customFormat="1" ht="28.5" hidden="1" customHeight="1" x14ac:dyDescent="0.4">
      <c r="A100" s="9">
        <v>1</v>
      </c>
      <c r="B100" s="9">
        <v>1</v>
      </c>
      <c r="C100" s="9">
        <v>1</v>
      </c>
      <c r="D100" s="9">
        <v>1</v>
      </c>
      <c r="F100" s="9">
        <v>1</v>
      </c>
      <c r="G100" s="9" cm="1">
        <f t="array" ref="G100">INDEX(A100:F100,1,VLOOKUP($I$3,$J$276:$L$281,$L$275,))</f>
        <v>1</v>
      </c>
      <c r="H100" s="6"/>
      <c r="I100" s="403"/>
      <c r="J100" s="328"/>
      <c r="K100" s="332"/>
      <c r="L100" s="336"/>
      <c r="M100" s="337"/>
      <c r="N100" s="130"/>
      <c r="O100" s="303"/>
      <c r="P100" s="45"/>
      <c r="Q100" s="76"/>
      <c r="R100" s="44"/>
      <c r="S100" s="50"/>
      <c r="T100" s="50"/>
      <c r="U100" s="50"/>
      <c r="V100" s="50"/>
      <c r="W100" s="50"/>
      <c r="X100" s="218"/>
      <c r="Y100" s="152"/>
      <c r="Z100" s="124"/>
      <c r="AA100" s="124"/>
      <c r="AC100" s="32"/>
      <c r="AD100" s="32"/>
      <c r="AE100" s="32"/>
      <c r="AF100" s="32"/>
      <c r="AG100" s="32"/>
      <c r="AH100" s="32"/>
    </row>
    <row r="101" spans="1:38" s="9" customFormat="1" ht="28.5" hidden="1" customHeight="1" x14ac:dyDescent="0.4">
      <c r="A101" s="9">
        <v>1</v>
      </c>
      <c r="B101" s="9">
        <v>1</v>
      </c>
      <c r="C101" s="9">
        <v>1</v>
      </c>
      <c r="D101" s="9">
        <v>1</v>
      </c>
      <c r="F101" s="9">
        <v>1</v>
      </c>
      <c r="G101" s="9" cm="1">
        <f t="array" ref="G101">INDEX(A101:F101,1,VLOOKUP($I$3,$J$276:$L$281,$L$275,))</f>
        <v>1</v>
      </c>
      <c r="H101" s="6"/>
      <c r="I101" s="403"/>
      <c r="J101" s="328"/>
      <c r="K101" s="333"/>
      <c r="L101" s="336"/>
      <c r="M101" s="337"/>
      <c r="N101" s="130"/>
      <c r="O101" s="303"/>
      <c r="P101" s="45"/>
      <c r="Q101" s="76"/>
      <c r="R101" s="44"/>
      <c r="S101" s="50"/>
      <c r="T101" s="50"/>
      <c r="U101" s="50"/>
      <c r="V101" s="50"/>
      <c r="W101" s="50"/>
      <c r="X101" s="218"/>
      <c r="Y101" s="152"/>
      <c r="Z101" s="124"/>
      <c r="AA101" s="124"/>
      <c r="AC101" s="32"/>
      <c r="AD101" s="32"/>
      <c r="AE101" s="32"/>
      <c r="AF101" s="32"/>
      <c r="AG101" s="32"/>
      <c r="AH101" s="32"/>
    </row>
    <row r="102" spans="1:38" s="9" customFormat="1" ht="29.25" hidden="1" customHeight="1" x14ac:dyDescent="0.4">
      <c r="A102" s="9">
        <v>1</v>
      </c>
      <c r="B102" s="9">
        <v>1</v>
      </c>
      <c r="C102" s="9">
        <v>1</v>
      </c>
      <c r="D102" s="9">
        <v>1</v>
      </c>
      <c r="F102" s="9">
        <v>1</v>
      </c>
      <c r="G102" s="9" cm="1">
        <f t="array" ref="G102">INDEX(A102:F102,1,VLOOKUP($I$3,$J$276:$L$281,$L$275,))</f>
        <v>1</v>
      </c>
      <c r="H102" s="6"/>
      <c r="I102" s="403"/>
      <c r="J102" s="328"/>
      <c r="K102" s="331" t="s">
        <v>70</v>
      </c>
      <c r="L102" s="166"/>
      <c r="M102" s="285" t="s">
        <v>71</v>
      </c>
      <c r="N102" s="130"/>
      <c r="O102" s="303"/>
      <c r="P102" s="45"/>
      <c r="Q102" s="76"/>
      <c r="R102" s="44"/>
      <c r="S102" s="50"/>
      <c r="T102" s="50"/>
      <c r="U102" s="50"/>
      <c r="V102" s="50"/>
      <c r="W102" s="50"/>
      <c r="X102" s="218"/>
      <c r="Y102" s="152"/>
      <c r="Z102" s="124"/>
      <c r="AA102" s="124"/>
      <c r="AC102" s="32"/>
      <c r="AD102" s="32"/>
      <c r="AE102" s="32"/>
      <c r="AF102" s="32"/>
      <c r="AG102" s="32"/>
      <c r="AH102" s="32"/>
    </row>
    <row r="103" spans="1:38" s="9" customFormat="1" ht="29.25" hidden="1" customHeight="1" x14ac:dyDescent="0.4">
      <c r="A103" s="9">
        <v>1</v>
      </c>
      <c r="B103" s="9">
        <v>1</v>
      </c>
      <c r="C103" s="9">
        <v>1</v>
      </c>
      <c r="D103" s="9">
        <v>1</v>
      </c>
      <c r="F103" s="9">
        <v>1</v>
      </c>
      <c r="G103" s="9" cm="1">
        <f t="array" ref="G103">INDEX(A103:F103,1,VLOOKUP($I$3,$J$276:$L$281,$L$275,))</f>
        <v>1</v>
      </c>
      <c r="H103" s="6"/>
      <c r="I103" s="403"/>
      <c r="J103" s="328"/>
      <c r="K103" s="333"/>
      <c r="L103" s="166"/>
      <c r="M103" s="285" t="s">
        <v>277</v>
      </c>
      <c r="N103" s="130"/>
      <c r="O103" s="303"/>
      <c r="P103" s="45"/>
      <c r="Q103" s="76"/>
      <c r="R103" s="44"/>
      <c r="S103" s="50"/>
      <c r="T103" s="50"/>
      <c r="U103" s="50"/>
      <c r="V103" s="50"/>
      <c r="W103" s="50"/>
      <c r="X103" s="218"/>
      <c r="Y103" s="152"/>
      <c r="Z103" s="124"/>
      <c r="AA103" s="124"/>
      <c r="AC103" s="32"/>
      <c r="AD103" s="32"/>
      <c r="AE103" s="32"/>
      <c r="AF103" s="32"/>
      <c r="AG103" s="32"/>
      <c r="AH103" s="32"/>
    </row>
    <row r="104" spans="1:38" s="9" customFormat="1" ht="29.25" hidden="1" customHeight="1" x14ac:dyDescent="0.4">
      <c r="A104" s="9">
        <v>1</v>
      </c>
      <c r="B104" s="9">
        <v>1</v>
      </c>
      <c r="C104" s="9">
        <v>1</v>
      </c>
      <c r="D104" s="9">
        <v>1</v>
      </c>
      <c r="F104" s="9">
        <v>1</v>
      </c>
      <c r="G104" s="9" cm="1">
        <f t="array" ref="G104">INDEX(A104:F104,1,VLOOKUP($I$3,$J$276:$L$281,$L$275,))</f>
        <v>1</v>
      </c>
      <c r="H104" s="6"/>
      <c r="I104" s="403"/>
      <c r="J104" s="329"/>
      <c r="K104" s="110" t="s">
        <v>72</v>
      </c>
      <c r="L104" s="166"/>
      <c r="M104" s="285" t="s">
        <v>303</v>
      </c>
      <c r="N104" s="130"/>
      <c r="O104" s="303"/>
      <c r="P104" s="45"/>
      <c r="Q104" s="76"/>
      <c r="R104" s="44"/>
      <c r="S104" s="50"/>
      <c r="T104" s="50"/>
      <c r="U104" s="50"/>
      <c r="V104" s="50"/>
      <c r="W104" s="50"/>
      <c r="X104" s="218"/>
      <c r="Y104" s="152"/>
      <c r="Z104" s="124"/>
      <c r="AA104" s="124"/>
      <c r="AC104" s="32"/>
      <c r="AD104" s="32"/>
      <c r="AE104" s="32"/>
      <c r="AF104" s="32"/>
      <c r="AG104" s="32"/>
      <c r="AH104" s="32"/>
    </row>
    <row r="105" spans="1:38" s="9" customFormat="1" ht="3.75" hidden="1" customHeight="1" x14ac:dyDescent="0.4">
      <c r="A105" s="9">
        <v>1</v>
      </c>
      <c r="B105" s="9">
        <v>1</v>
      </c>
      <c r="C105" s="9">
        <v>1</v>
      </c>
      <c r="D105" s="9">
        <v>1</v>
      </c>
      <c r="F105" s="9">
        <v>1</v>
      </c>
      <c r="G105" s="9" cm="1">
        <f t="array" ref="G105">INDEX(A105:F105,1,VLOOKUP($I$3,$J$276:$L$281,$L$275,))</f>
        <v>1</v>
      </c>
      <c r="H105" s="125"/>
      <c r="I105" s="403"/>
      <c r="J105" s="126"/>
      <c r="K105" s="83"/>
      <c r="L105" s="67"/>
      <c r="M105" s="112"/>
      <c r="N105" s="97"/>
      <c r="O105" s="307"/>
      <c r="P105" s="98"/>
      <c r="Q105" s="76"/>
      <c r="R105" s="44"/>
      <c r="S105" s="50"/>
      <c r="T105" s="50"/>
      <c r="U105" s="50"/>
      <c r="V105" s="50"/>
      <c r="W105" s="50"/>
      <c r="X105" s="219"/>
      <c r="Y105" s="127"/>
      <c r="Z105" s="128"/>
      <c r="AA105" s="124"/>
      <c r="AC105" s="186"/>
      <c r="AD105" s="186"/>
      <c r="AE105" s="186"/>
      <c r="AF105" s="186"/>
      <c r="AG105" s="186"/>
      <c r="AH105" s="186"/>
    </row>
    <row r="106" spans="1:38" s="9" customFormat="1" ht="29.25" hidden="1" customHeight="1" x14ac:dyDescent="0.4">
      <c r="A106" s="9">
        <v>1</v>
      </c>
      <c r="B106" s="9">
        <v>1</v>
      </c>
      <c r="C106" s="9">
        <v>1</v>
      </c>
      <c r="D106" s="9">
        <v>1</v>
      </c>
      <c r="F106" s="9">
        <v>1</v>
      </c>
      <c r="G106" s="9" cm="1">
        <f t="array" ref="G106">INDEX(A106:F106,1,VLOOKUP($I$3,$J$276:$L$281,$L$275,))</f>
        <v>1</v>
      </c>
      <c r="H106" s="6"/>
      <c r="I106" s="403"/>
      <c r="J106" s="327" t="s">
        <v>267</v>
      </c>
      <c r="K106" s="12" t="s">
        <v>1</v>
      </c>
      <c r="L106" s="336"/>
      <c r="M106" s="337"/>
      <c r="N106" s="130"/>
      <c r="O106" s="303"/>
      <c r="P106" s="35"/>
      <c r="Q106" s="49"/>
      <c r="R106" s="44"/>
      <c r="S106" s="50"/>
      <c r="T106" s="50"/>
      <c r="U106" s="50"/>
      <c r="V106" s="50"/>
      <c r="W106" s="50"/>
      <c r="X106" s="216"/>
      <c r="Y106" s="152"/>
      <c r="Z106" s="124"/>
      <c r="AA106" s="124"/>
      <c r="AC106" s="32"/>
      <c r="AD106" s="32"/>
      <c r="AE106" s="32"/>
      <c r="AF106" s="32"/>
      <c r="AG106" s="32"/>
      <c r="AH106" s="32"/>
    </row>
    <row r="107" spans="1:38" s="9" customFormat="1" ht="29.25" hidden="1" customHeight="1" x14ac:dyDescent="0.4">
      <c r="A107" s="9">
        <v>1</v>
      </c>
      <c r="B107" s="9">
        <v>1</v>
      </c>
      <c r="C107" s="9">
        <v>1</v>
      </c>
      <c r="D107" s="9">
        <v>1</v>
      </c>
      <c r="F107" s="9">
        <v>1</v>
      </c>
      <c r="G107" s="9" cm="1">
        <f t="array" ref="G107">INDEX(A107:F107,1,VLOOKUP($I$3,$J$276:$L$281,$L$275,))</f>
        <v>1</v>
      </c>
      <c r="H107" s="6"/>
      <c r="I107" s="403"/>
      <c r="J107" s="328"/>
      <c r="K107" s="12" t="s">
        <v>2</v>
      </c>
      <c r="L107" s="336"/>
      <c r="M107" s="337"/>
      <c r="N107" s="130"/>
      <c r="O107" s="303"/>
      <c r="P107" s="35"/>
      <c r="Q107" s="49"/>
      <c r="R107" s="44"/>
      <c r="S107" s="50"/>
      <c r="T107" s="50"/>
      <c r="U107" s="50"/>
      <c r="V107" s="50"/>
      <c r="W107" s="50"/>
      <c r="X107" s="216"/>
      <c r="Y107" s="152"/>
      <c r="Z107" s="124"/>
      <c r="AA107" s="124"/>
      <c r="AC107" s="32"/>
      <c r="AD107" s="32"/>
      <c r="AE107" s="32"/>
      <c r="AF107" s="32"/>
      <c r="AG107" s="32"/>
      <c r="AH107" s="32"/>
    </row>
    <row r="108" spans="1:38" s="9" customFormat="1" ht="29.25" hidden="1" customHeight="1" x14ac:dyDescent="0.4">
      <c r="A108" s="9">
        <v>1</v>
      </c>
      <c r="B108" s="9">
        <v>1</v>
      </c>
      <c r="C108" s="9">
        <v>1</v>
      </c>
      <c r="D108" s="9">
        <v>1</v>
      </c>
      <c r="F108" s="9">
        <v>1</v>
      </c>
      <c r="G108" s="9" cm="1">
        <f t="array" ref="G108">INDEX(A108:F108,1,VLOOKUP($I$3,$J$276:$L$281,$L$275,))</f>
        <v>1</v>
      </c>
      <c r="H108" s="6"/>
      <c r="I108" s="403"/>
      <c r="J108" s="328"/>
      <c r="K108" s="12" t="s">
        <v>301</v>
      </c>
      <c r="L108" s="344"/>
      <c r="M108" s="345"/>
      <c r="N108" s="130"/>
      <c r="O108" s="304"/>
      <c r="P108" s="34">
        <f>DATE($M$3-$AK108+1,4,1)</f>
        <v>39904</v>
      </c>
      <c r="Q108" s="120" t="str">
        <f>IF($N108="","",IF($L108&gt;=$P108,1,"-"))</f>
        <v/>
      </c>
      <c r="R108" s="41"/>
      <c r="S108" s="55"/>
      <c r="T108" s="42"/>
      <c r="U108" s="55"/>
      <c r="V108" s="42"/>
      <c r="W108" s="55"/>
      <c r="X108" s="217" t="str">
        <f>IF($N108="","",IF($Q108=1,"適","不適"))</f>
        <v/>
      </c>
      <c r="Y108" s="152"/>
      <c r="Z108" s="124"/>
      <c r="AA108" s="124"/>
      <c r="AC108" s="32"/>
      <c r="AD108" s="32"/>
      <c r="AE108" s="32"/>
      <c r="AF108" s="32"/>
      <c r="AG108" s="32"/>
      <c r="AH108" s="32"/>
      <c r="AJ108" s="159" t="s">
        <v>176</v>
      </c>
      <c r="AK108" s="124">
        <f>AK$18</f>
        <v>16</v>
      </c>
      <c r="AL108" s="159" t="s">
        <v>158</v>
      </c>
    </row>
    <row r="109" spans="1:38" s="9" customFormat="1" ht="29.25" hidden="1" customHeight="1" x14ac:dyDescent="0.4">
      <c r="A109" s="9">
        <v>1</v>
      </c>
      <c r="B109" s="9">
        <v>1</v>
      </c>
      <c r="C109" s="9">
        <v>1</v>
      </c>
      <c r="D109" s="9">
        <v>1</v>
      </c>
      <c r="F109" s="9">
        <v>1</v>
      </c>
      <c r="G109" s="9" cm="1">
        <f t="array" ref="G109">INDEX(A109:F109,1,VLOOKUP($I$3,$J$276:$L$281,$L$275,))</f>
        <v>1</v>
      </c>
      <c r="H109" s="6"/>
      <c r="I109" s="403"/>
      <c r="J109" s="328"/>
      <c r="K109" s="331" t="s">
        <v>24</v>
      </c>
      <c r="L109" s="165"/>
      <c r="M109" s="289" t="s">
        <v>25</v>
      </c>
      <c r="N109" s="131"/>
      <c r="O109" s="305"/>
      <c r="P109" s="35"/>
      <c r="Q109" s="50"/>
      <c r="R109" s="55"/>
      <c r="S109" s="50"/>
      <c r="T109" s="50"/>
      <c r="U109" s="50"/>
      <c r="V109" s="55"/>
      <c r="W109" s="50"/>
      <c r="X109" s="216"/>
      <c r="Y109" s="152"/>
      <c r="Z109" s="124"/>
      <c r="AA109" s="124"/>
      <c r="AC109" s="32"/>
      <c r="AD109" s="32"/>
      <c r="AE109" s="32"/>
      <c r="AF109" s="32"/>
      <c r="AG109" s="32"/>
      <c r="AH109" s="32"/>
    </row>
    <row r="110" spans="1:38" s="9" customFormat="1" ht="29.25" hidden="1" customHeight="1" x14ac:dyDescent="0.4">
      <c r="A110" s="9">
        <v>1</v>
      </c>
      <c r="B110" s="9">
        <v>1</v>
      </c>
      <c r="C110" s="9">
        <v>1</v>
      </c>
      <c r="D110" s="9">
        <v>1</v>
      </c>
      <c r="F110" s="9">
        <v>1</v>
      </c>
      <c r="G110" s="9" cm="1">
        <f t="array" ref="G110">INDEX(A110:F110,1,VLOOKUP($I$3,$J$276:$L$281,$L$275,))</f>
        <v>1</v>
      </c>
      <c r="H110" s="6"/>
      <c r="I110" s="403"/>
      <c r="J110" s="328"/>
      <c r="K110" s="332"/>
      <c r="L110" s="165"/>
      <c r="M110" s="289" t="s">
        <v>26</v>
      </c>
      <c r="N110" s="131"/>
      <c r="O110" s="305"/>
      <c r="P110" s="35"/>
      <c r="Q110" s="50"/>
      <c r="R110" s="55"/>
      <c r="S110" s="50"/>
      <c r="T110" s="50"/>
      <c r="U110" s="50"/>
      <c r="V110" s="55"/>
      <c r="W110" s="50"/>
      <c r="X110" s="216"/>
      <c r="Y110" s="152"/>
      <c r="Z110" s="124"/>
      <c r="AA110" s="124"/>
      <c r="AC110" s="32"/>
      <c r="AD110" s="32"/>
      <c r="AE110" s="32"/>
      <c r="AF110" s="32"/>
      <c r="AG110" s="32"/>
      <c r="AH110" s="32"/>
    </row>
    <row r="111" spans="1:38" s="9" customFormat="1" ht="29.25" hidden="1" customHeight="1" x14ac:dyDescent="0.4">
      <c r="A111" s="9">
        <v>1</v>
      </c>
      <c r="B111" s="9">
        <v>1</v>
      </c>
      <c r="C111" s="9">
        <v>1</v>
      </c>
      <c r="D111" s="9">
        <v>1</v>
      </c>
      <c r="F111" s="9">
        <v>1</v>
      </c>
      <c r="G111" s="9" cm="1">
        <f t="array" ref="G111">INDEX(A111:F111,1,VLOOKUP($I$3,$J$276:$L$281,$L$275,))</f>
        <v>1</v>
      </c>
      <c r="H111" s="6"/>
      <c r="I111" s="403"/>
      <c r="J111" s="328"/>
      <c r="K111" s="332"/>
      <c r="L111" s="165"/>
      <c r="M111" s="289" t="s">
        <v>27</v>
      </c>
      <c r="N111" s="131"/>
      <c r="O111" s="305"/>
      <c r="P111" s="35"/>
      <c r="Q111" s="50"/>
      <c r="R111" s="55"/>
      <c r="S111" s="50"/>
      <c r="T111" s="50"/>
      <c r="U111" s="50"/>
      <c r="V111" s="55"/>
      <c r="W111" s="50"/>
      <c r="X111" s="216"/>
      <c r="Y111" s="152"/>
      <c r="Z111" s="124"/>
      <c r="AA111" s="124"/>
      <c r="AC111" s="32"/>
      <c r="AD111" s="32"/>
      <c r="AE111" s="32"/>
      <c r="AF111" s="32"/>
      <c r="AG111" s="32"/>
      <c r="AH111" s="32"/>
    </row>
    <row r="112" spans="1:38" s="9" customFormat="1" ht="29.25" hidden="1" customHeight="1" x14ac:dyDescent="0.4">
      <c r="A112" s="9">
        <v>1</v>
      </c>
      <c r="B112" s="9">
        <v>1</v>
      </c>
      <c r="C112" s="9">
        <v>1</v>
      </c>
      <c r="D112" s="9">
        <v>1</v>
      </c>
      <c r="F112" s="9">
        <v>1</v>
      </c>
      <c r="G112" s="9" cm="1">
        <f t="array" ref="G112">INDEX(A112:F112,1,VLOOKUP($I$3,$J$276:$L$281,$L$275,))</f>
        <v>1</v>
      </c>
      <c r="H112" s="6"/>
      <c r="I112" s="403"/>
      <c r="J112" s="328"/>
      <c r="K112" s="332"/>
      <c r="L112" s="205"/>
      <c r="M112" s="289" t="s">
        <v>112</v>
      </c>
      <c r="N112" s="131"/>
      <c r="O112" s="305"/>
      <c r="P112" s="35"/>
      <c r="Q112" s="50"/>
      <c r="R112" s="55"/>
      <c r="S112" s="50"/>
      <c r="T112" s="50"/>
      <c r="U112" s="50"/>
      <c r="V112" s="55"/>
      <c r="W112" s="50"/>
      <c r="X112" s="216"/>
      <c r="Y112" s="152"/>
      <c r="Z112" s="124"/>
      <c r="AA112" s="124"/>
      <c r="AC112" s="32"/>
      <c r="AD112" s="32"/>
      <c r="AE112" s="32"/>
      <c r="AF112" s="32"/>
      <c r="AG112" s="32"/>
      <c r="AH112" s="32"/>
    </row>
    <row r="113" spans="1:34" s="9" customFormat="1" ht="29.25" hidden="1" customHeight="1" x14ac:dyDescent="0.4">
      <c r="A113" s="9">
        <v>1</v>
      </c>
      <c r="B113" s="9">
        <v>1</v>
      </c>
      <c r="C113" s="9">
        <v>1</v>
      </c>
      <c r="D113" s="9">
        <v>1</v>
      </c>
      <c r="F113" s="9">
        <v>1</v>
      </c>
      <c r="G113" s="9" cm="1">
        <f t="array" ref="G113">INDEX(A113:F113,1,VLOOKUP($I$3,$J$276:$L$281,$L$275,))</f>
        <v>1</v>
      </c>
      <c r="H113" s="6"/>
      <c r="I113" s="403"/>
      <c r="J113" s="328"/>
      <c r="K113" s="332"/>
      <c r="L113" s="347"/>
      <c r="M113" s="348"/>
      <c r="N113" s="131"/>
      <c r="O113" s="303"/>
      <c r="P113" s="36"/>
      <c r="Q113" s="50"/>
      <c r="R113" s="55"/>
      <c r="S113" s="50"/>
      <c r="T113" s="50"/>
      <c r="U113" s="50"/>
      <c r="V113" s="54"/>
      <c r="W113" s="50"/>
      <c r="X113" s="216"/>
      <c r="Y113" s="152"/>
      <c r="Z113" s="124"/>
      <c r="AA113" s="124"/>
      <c r="AC113" s="32"/>
      <c r="AD113" s="32"/>
      <c r="AE113" s="32"/>
      <c r="AF113" s="32"/>
      <c r="AG113" s="32"/>
      <c r="AH113" s="32"/>
    </row>
    <row r="114" spans="1:34" s="9" customFormat="1" ht="29.25" hidden="1" customHeight="1" x14ac:dyDescent="0.4">
      <c r="A114" s="9">
        <v>1</v>
      </c>
      <c r="B114" s="9">
        <v>1</v>
      </c>
      <c r="C114" s="9">
        <v>1</v>
      </c>
      <c r="D114" s="9">
        <v>1</v>
      </c>
      <c r="F114" s="9">
        <v>1</v>
      </c>
      <c r="G114" s="9" cm="1">
        <f t="array" ref="G114">INDEX(A114:F114,1,VLOOKUP($I$3,$J$276:$L$281,$L$275,))</f>
        <v>1</v>
      </c>
      <c r="H114" s="6"/>
      <c r="I114" s="403"/>
      <c r="J114" s="328"/>
      <c r="K114" s="332"/>
      <c r="L114" s="205"/>
      <c r="M114" s="290" t="s">
        <v>110</v>
      </c>
      <c r="N114" s="131"/>
      <c r="O114" s="305"/>
      <c r="P114" s="36"/>
      <c r="Q114" s="50"/>
      <c r="R114" s="55"/>
      <c r="S114" s="50"/>
      <c r="T114" s="50"/>
      <c r="U114" s="50"/>
      <c r="V114" s="55"/>
      <c r="W114" s="50"/>
      <c r="X114" s="216"/>
      <c r="Y114" s="152"/>
      <c r="Z114" s="124"/>
      <c r="AA114" s="124"/>
      <c r="AC114" s="32"/>
      <c r="AD114" s="32"/>
      <c r="AE114" s="32"/>
      <c r="AF114" s="32"/>
      <c r="AG114" s="32"/>
      <c r="AH114" s="32"/>
    </row>
    <row r="115" spans="1:34" s="9" customFormat="1" ht="29.25" hidden="1" customHeight="1" x14ac:dyDescent="0.4">
      <c r="A115" s="9">
        <v>1</v>
      </c>
      <c r="B115" s="9">
        <v>1</v>
      </c>
      <c r="C115" s="9">
        <v>1</v>
      </c>
      <c r="D115" s="9">
        <v>1</v>
      </c>
      <c r="F115" s="9">
        <v>1</v>
      </c>
      <c r="G115" s="9" cm="1">
        <f t="array" ref="G115">INDEX(A115:F115,1,VLOOKUP($I$3,$J$276:$L$281,$L$275,))</f>
        <v>1</v>
      </c>
      <c r="H115" s="6"/>
      <c r="I115" s="403"/>
      <c r="J115" s="328"/>
      <c r="K115" s="333"/>
      <c r="L115" s="347"/>
      <c r="M115" s="348"/>
      <c r="N115" s="131"/>
      <c r="O115" s="303"/>
      <c r="P115" s="36"/>
      <c r="Q115" s="49"/>
      <c r="R115" s="43"/>
      <c r="S115" s="50"/>
      <c r="T115" s="54"/>
      <c r="U115" s="50"/>
      <c r="V115" s="54"/>
      <c r="W115" s="50"/>
      <c r="X115" s="216"/>
      <c r="Y115" s="152"/>
      <c r="Z115" s="153"/>
      <c r="AA115" s="124"/>
      <c r="AC115" s="32"/>
      <c r="AD115" s="32"/>
      <c r="AE115" s="32"/>
      <c r="AF115" s="32"/>
      <c r="AG115" s="32"/>
      <c r="AH115" s="32"/>
    </row>
    <row r="116" spans="1:34" s="9" customFormat="1" ht="29.25" hidden="1" customHeight="1" x14ac:dyDescent="0.4">
      <c r="A116" s="9">
        <v>1</v>
      </c>
      <c r="B116" s="9">
        <v>1</v>
      </c>
      <c r="C116" s="9">
        <v>1</v>
      </c>
      <c r="D116" s="9">
        <v>1</v>
      </c>
      <c r="F116" s="9">
        <v>1</v>
      </c>
      <c r="G116" s="9" cm="1">
        <f t="array" ref="G116">INDEX(A116:F116,1,VLOOKUP($I$3,$J$276:$L$281,$L$275,))</f>
        <v>1</v>
      </c>
      <c r="H116" s="6"/>
      <c r="I116" s="403"/>
      <c r="J116" s="328"/>
      <c r="K116" s="331" t="s">
        <v>129</v>
      </c>
      <c r="L116" s="274"/>
      <c r="M116" s="291" t="s">
        <v>257</v>
      </c>
      <c r="N116" s="194"/>
      <c r="O116" s="303"/>
      <c r="P116" s="36"/>
      <c r="Q116" s="49"/>
      <c r="R116" s="43"/>
      <c r="S116" s="50"/>
      <c r="T116" s="54"/>
      <c r="U116" s="50"/>
      <c r="V116" s="54"/>
      <c r="W116" s="50"/>
      <c r="X116" s="216"/>
      <c r="Y116" s="152"/>
      <c r="Z116" s="153"/>
      <c r="AA116" s="124"/>
      <c r="AC116" s="32"/>
      <c r="AD116" s="32"/>
      <c r="AE116" s="32"/>
      <c r="AF116" s="32"/>
      <c r="AG116" s="32"/>
      <c r="AH116" s="32"/>
    </row>
    <row r="117" spans="1:34" s="9" customFormat="1" ht="29.25" hidden="1" customHeight="1" x14ac:dyDescent="0.4">
      <c r="A117" s="9">
        <v>1</v>
      </c>
      <c r="B117" s="9">
        <v>1</v>
      </c>
      <c r="C117" s="9">
        <v>1</v>
      </c>
      <c r="D117" s="9">
        <v>1</v>
      </c>
      <c r="F117" s="9">
        <v>1</v>
      </c>
      <c r="G117" s="9" cm="1">
        <f t="array" ref="G117">INDEX(A117:F117,1,VLOOKUP($I$3,$J$276:$L$281,$L$275,))</f>
        <v>1</v>
      </c>
      <c r="H117" s="6"/>
      <c r="I117" s="403"/>
      <c r="J117" s="328"/>
      <c r="K117" s="333"/>
      <c r="L117" s="197"/>
      <c r="M117" s="286" t="s">
        <v>128</v>
      </c>
      <c r="N117" s="198"/>
      <c r="O117" s="303"/>
      <c r="P117" s="36"/>
      <c r="Q117" s="49"/>
      <c r="R117" s="43"/>
      <c r="S117" s="50"/>
      <c r="T117" s="54"/>
      <c r="U117" s="50"/>
      <c r="V117" s="54"/>
      <c r="W117" s="50"/>
      <c r="X117" s="216"/>
      <c r="Y117" s="152"/>
      <c r="Z117" s="153"/>
      <c r="AA117" s="124"/>
      <c r="AC117" s="32"/>
      <c r="AD117" s="32"/>
      <c r="AE117" s="32"/>
      <c r="AF117" s="32"/>
      <c r="AG117" s="32"/>
      <c r="AH117" s="32"/>
    </row>
    <row r="118" spans="1:34" s="10" customFormat="1" ht="29.25" hidden="1" customHeight="1" x14ac:dyDescent="0.4">
      <c r="A118" s="9">
        <v>1</v>
      </c>
      <c r="B118" s="9">
        <v>1</v>
      </c>
      <c r="C118" s="9">
        <v>1</v>
      </c>
      <c r="D118" s="9">
        <v>1</v>
      </c>
      <c r="E118" s="9"/>
      <c r="F118" s="9">
        <v>1</v>
      </c>
      <c r="G118" s="9" cm="1">
        <f t="array" ref="G118">INDEX(A118:F118,1,VLOOKUP($I$3,$J$276:$L$281,$L$275,))</f>
        <v>1</v>
      </c>
      <c r="H118" s="6"/>
      <c r="I118" s="403"/>
      <c r="J118" s="328"/>
      <c r="K118" s="331" t="s">
        <v>28</v>
      </c>
      <c r="L118" s="165"/>
      <c r="M118" s="289" t="s">
        <v>3</v>
      </c>
      <c r="N118" s="131"/>
      <c r="O118" s="305"/>
      <c r="P118" s="35"/>
      <c r="Q118" s="49"/>
      <c r="R118" s="44"/>
      <c r="S118" s="50"/>
      <c r="T118" s="50"/>
      <c r="U118" s="50"/>
      <c r="V118" s="50"/>
      <c r="W118" s="50"/>
      <c r="X118" s="216"/>
      <c r="Y118" s="152"/>
      <c r="Z118" s="124"/>
      <c r="AA118" s="124"/>
      <c r="AB118" s="9"/>
      <c r="AC118" s="28"/>
      <c r="AD118" s="28"/>
      <c r="AE118" s="28"/>
      <c r="AF118" s="28"/>
      <c r="AG118" s="28"/>
      <c r="AH118" s="28"/>
    </row>
    <row r="119" spans="1:34" s="10" customFormat="1" ht="29.25" hidden="1" customHeight="1" x14ac:dyDescent="0.4">
      <c r="A119" s="9">
        <v>1</v>
      </c>
      <c r="B119" s="9">
        <v>1</v>
      </c>
      <c r="C119" s="9">
        <v>1</v>
      </c>
      <c r="D119" s="9">
        <v>1</v>
      </c>
      <c r="E119" s="9"/>
      <c r="F119" s="9">
        <v>1</v>
      </c>
      <c r="G119" s="9" cm="1">
        <f t="array" ref="G119">INDEX(A119:F119,1,VLOOKUP($I$3,$J$276:$L$281,$L$275,))</f>
        <v>1</v>
      </c>
      <c r="H119" s="6"/>
      <c r="I119" s="403"/>
      <c r="J119" s="328"/>
      <c r="K119" s="332"/>
      <c r="L119" s="208"/>
      <c r="M119" s="288" t="s">
        <v>111</v>
      </c>
      <c r="N119" s="131"/>
      <c r="O119" s="305"/>
      <c r="P119" s="35"/>
      <c r="Q119" s="49"/>
      <c r="R119" s="44"/>
      <c r="S119" s="50"/>
      <c r="T119" s="50"/>
      <c r="U119" s="50"/>
      <c r="V119" s="50"/>
      <c r="W119" s="50"/>
      <c r="X119" s="216"/>
      <c r="Y119" s="152"/>
      <c r="Z119" s="124"/>
      <c r="AA119" s="124"/>
      <c r="AB119" s="9"/>
      <c r="AC119" s="28"/>
      <c r="AD119" s="28"/>
      <c r="AE119" s="28"/>
      <c r="AF119" s="28"/>
      <c r="AG119" s="28"/>
      <c r="AH119" s="28"/>
    </row>
    <row r="120" spans="1:34" s="10" customFormat="1" ht="29.25" hidden="1" customHeight="1" x14ac:dyDescent="0.4">
      <c r="A120" s="9">
        <v>1</v>
      </c>
      <c r="B120" s="9">
        <v>1</v>
      </c>
      <c r="C120" s="9">
        <v>1</v>
      </c>
      <c r="D120" s="9">
        <v>1</v>
      </c>
      <c r="E120" s="9"/>
      <c r="F120" s="9">
        <v>1</v>
      </c>
      <c r="G120" s="9" cm="1">
        <f t="array" ref="G120">INDEX(A120:F120,1,VLOOKUP($I$3,$J$276:$L$281,$L$275,))</f>
        <v>1</v>
      </c>
      <c r="H120" s="6"/>
      <c r="I120" s="403"/>
      <c r="J120" s="328"/>
      <c r="K120" s="333"/>
      <c r="L120" s="349"/>
      <c r="M120" s="349"/>
      <c r="N120" s="131"/>
      <c r="O120" s="303"/>
      <c r="P120" s="37">
        <v>20</v>
      </c>
      <c r="Q120" s="119" t="str">
        <f>IF(SUM($N118:$N120)=0,"",IF($L120&gt;=$P120,1,"-"))</f>
        <v/>
      </c>
      <c r="R120" s="44"/>
      <c r="S120" s="50"/>
      <c r="T120" s="50"/>
      <c r="U120" s="50"/>
      <c r="V120" s="50"/>
      <c r="W120" s="50"/>
      <c r="X120" s="217" t="str">
        <f>IF($N119="","",IF($L119=1,IF($Q120=1,"適","不適"),"-"))</f>
        <v/>
      </c>
      <c r="Y120" s="152"/>
      <c r="Z120" s="124"/>
      <c r="AA120" s="124"/>
      <c r="AB120" s="9"/>
      <c r="AC120" s="28"/>
      <c r="AD120" s="28"/>
      <c r="AE120" s="28"/>
      <c r="AF120" s="28"/>
      <c r="AG120" s="28"/>
      <c r="AH120" s="28"/>
    </row>
    <row r="121" spans="1:34" s="10" customFormat="1" ht="29.25" hidden="1" customHeight="1" x14ac:dyDescent="0.4">
      <c r="A121" s="9">
        <v>1</v>
      </c>
      <c r="B121" s="9">
        <v>1</v>
      </c>
      <c r="C121" s="9">
        <v>1</v>
      </c>
      <c r="D121" s="9">
        <v>1</v>
      </c>
      <c r="E121" s="9"/>
      <c r="F121" s="9">
        <v>1</v>
      </c>
      <c r="G121" s="9" cm="1">
        <f t="array" ref="G121">INDEX(A121:F121,1,VLOOKUP($I$3,$J$276:$L$281,$L$275,))</f>
        <v>1</v>
      </c>
      <c r="H121" s="6"/>
      <c r="I121" s="403"/>
      <c r="J121" s="328"/>
      <c r="K121" s="331" t="s">
        <v>276</v>
      </c>
      <c r="L121" s="350"/>
      <c r="M121" s="351"/>
      <c r="N121" s="130"/>
      <c r="O121" s="303"/>
      <c r="P121" s="45" t="s">
        <v>45</v>
      </c>
      <c r="Q121" s="132"/>
      <c r="R121" s="44"/>
      <c r="S121" s="50"/>
      <c r="T121" s="50"/>
      <c r="U121" s="50"/>
      <c r="V121" s="50"/>
      <c r="W121" s="50"/>
      <c r="X121" s="217" t="str">
        <f>IF($N121="","",IF($Q121=1,"適","不適"))</f>
        <v/>
      </c>
      <c r="Y121" s="152"/>
      <c r="Z121" s="124"/>
      <c r="AA121" s="124"/>
      <c r="AB121" s="9"/>
      <c r="AC121" s="28"/>
      <c r="AD121" s="28"/>
      <c r="AE121" s="28"/>
      <c r="AF121" s="28"/>
      <c r="AG121" s="28"/>
      <c r="AH121" s="28"/>
    </row>
    <row r="122" spans="1:34" s="10" customFormat="1" ht="29.25" hidden="1" customHeight="1" x14ac:dyDescent="0.4">
      <c r="A122" s="9">
        <v>1</v>
      </c>
      <c r="B122" s="9">
        <v>1</v>
      </c>
      <c r="C122" s="9">
        <v>1</v>
      </c>
      <c r="D122" s="9">
        <v>1</v>
      </c>
      <c r="E122" s="9"/>
      <c r="F122" s="9">
        <v>1</v>
      </c>
      <c r="G122" s="9" cm="1">
        <f t="array" ref="G122">INDEX(A122:F122,1,VLOOKUP($I$3,$J$276:$L$281,$L$275,))</f>
        <v>1</v>
      </c>
      <c r="H122" s="6"/>
      <c r="I122" s="403"/>
      <c r="J122" s="328"/>
      <c r="K122" s="332"/>
      <c r="L122" s="336"/>
      <c r="M122" s="337"/>
      <c r="N122" s="130"/>
      <c r="O122" s="303"/>
      <c r="P122" s="45"/>
      <c r="Q122" s="76"/>
      <c r="R122" s="44"/>
      <c r="S122" s="50"/>
      <c r="T122" s="50"/>
      <c r="U122" s="50"/>
      <c r="V122" s="50"/>
      <c r="W122" s="50"/>
      <c r="X122" s="218"/>
      <c r="Y122" s="152"/>
      <c r="Z122" s="124"/>
      <c r="AA122" s="124"/>
      <c r="AB122" s="9"/>
      <c r="AC122" s="28"/>
      <c r="AD122" s="28"/>
      <c r="AE122" s="28"/>
      <c r="AF122" s="28"/>
      <c r="AG122" s="28"/>
      <c r="AH122" s="28"/>
    </row>
    <row r="123" spans="1:34" s="10" customFormat="1" ht="29.25" hidden="1" customHeight="1" x14ac:dyDescent="0.4">
      <c r="A123" s="9">
        <v>1</v>
      </c>
      <c r="B123" s="9">
        <v>1</v>
      </c>
      <c r="C123" s="9">
        <v>1</v>
      </c>
      <c r="D123" s="9">
        <v>1</v>
      </c>
      <c r="E123" s="9"/>
      <c r="F123" s="9">
        <v>1</v>
      </c>
      <c r="G123" s="9" cm="1">
        <f t="array" ref="G123">INDEX(A123:F123,1,VLOOKUP($I$3,$J$276:$L$281,$L$275,))</f>
        <v>1</v>
      </c>
      <c r="H123" s="6"/>
      <c r="I123" s="403"/>
      <c r="J123" s="328"/>
      <c r="K123" s="333"/>
      <c r="L123" s="336"/>
      <c r="M123" s="337"/>
      <c r="N123" s="130"/>
      <c r="O123" s="303"/>
      <c r="P123" s="45"/>
      <c r="Q123" s="76"/>
      <c r="R123" s="44"/>
      <c r="S123" s="50"/>
      <c r="T123" s="50"/>
      <c r="U123" s="50"/>
      <c r="V123" s="50"/>
      <c r="W123" s="50"/>
      <c r="X123" s="218"/>
      <c r="Y123" s="152"/>
      <c r="Z123" s="124"/>
      <c r="AA123" s="124"/>
      <c r="AB123" s="9"/>
      <c r="AC123" s="28"/>
      <c r="AD123" s="28"/>
      <c r="AE123" s="28"/>
      <c r="AF123" s="28"/>
      <c r="AG123" s="28"/>
      <c r="AH123" s="28"/>
    </row>
    <row r="124" spans="1:34" s="10" customFormat="1" ht="29.25" hidden="1" customHeight="1" x14ac:dyDescent="0.4">
      <c r="A124" s="9">
        <v>1</v>
      </c>
      <c r="B124" s="9">
        <v>1</v>
      </c>
      <c r="C124" s="9">
        <v>1</v>
      </c>
      <c r="D124" s="9">
        <v>1</v>
      </c>
      <c r="E124" s="9"/>
      <c r="F124" s="9">
        <v>1</v>
      </c>
      <c r="G124" s="9" cm="1">
        <f t="array" ref="G124">INDEX(A124:F124,1,VLOOKUP($I$3,$J$276:$L$281,$L$275,))</f>
        <v>1</v>
      </c>
      <c r="H124" s="6"/>
      <c r="I124" s="403"/>
      <c r="J124" s="328"/>
      <c r="K124" s="331" t="s">
        <v>70</v>
      </c>
      <c r="L124" s="166"/>
      <c r="M124" s="285" t="s">
        <v>71</v>
      </c>
      <c r="N124" s="130"/>
      <c r="O124" s="303"/>
      <c r="P124" s="45"/>
      <c r="Q124" s="76"/>
      <c r="R124" s="44"/>
      <c r="S124" s="50"/>
      <c r="T124" s="50"/>
      <c r="U124" s="50"/>
      <c r="V124" s="50"/>
      <c r="W124" s="50"/>
      <c r="X124" s="218"/>
      <c r="Y124" s="152"/>
      <c r="Z124" s="124"/>
      <c r="AA124" s="124"/>
      <c r="AB124" s="9"/>
      <c r="AC124" s="28"/>
      <c r="AD124" s="28"/>
      <c r="AE124" s="28"/>
      <c r="AF124" s="28"/>
      <c r="AG124" s="28"/>
      <c r="AH124" s="28"/>
    </row>
    <row r="125" spans="1:34" s="10" customFormat="1" ht="29.25" hidden="1" customHeight="1" x14ac:dyDescent="0.4">
      <c r="A125" s="9">
        <v>1</v>
      </c>
      <c r="B125" s="9">
        <v>1</v>
      </c>
      <c r="C125" s="9">
        <v>1</v>
      </c>
      <c r="D125" s="9">
        <v>1</v>
      </c>
      <c r="E125" s="9"/>
      <c r="F125" s="9">
        <v>1</v>
      </c>
      <c r="G125" s="9" cm="1">
        <f t="array" ref="G125">INDEX(A125:F125,1,VLOOKUP($I$3,$J$276:$L$281,$L$275,))</f>
        <v>1</v>
      </c>
      <c r="H125" s="6"/>
      <c r="I125" s="403"/>
      <c r="J125" s="328"/>
      <c r="K125" s="333"/>
      <c r="L125" s="166"/>
      <c r="M125" s="285" t="s">
        <v>277</v>
      </c>
      <c r="N125" s="130"/>
      <c r="O125" s="303"/>
      <c r="P125" s="45"/>
      <c r="Q125" s="76"/>
      <c r="R125" s="44"/>
      <c r="S125" s="50"/>
      <c r="T125" s="50"/>
      <c r="U125" s="50"/>
      <c r="V125" s="50"/>
      <c r="W125" s="50"/>
      <c r="X125" s="218"/>
      <c r="Y125" s="152"/>
      <c r="Z125" s="124"/>
      <c r="AA125" s="124"/>
      <c r="AB125" s="9"/>
      <c r="AC125" s="28"/>
      <c r="AD125" s="28"/>
      <c r="AE125" s="28"/>
      <c r="AF125" s="28"/>
      <c r="AG125" s="28"/>
      <c r="AH125" s="28"/>
    </row>
    <row r="126" spans="1:34" s="9" customFormat="1" ht="29.25" hidden="1" customHeight="1" x14ac:dyDescent="0.4">
      <c r="A126" s="9">
        <v>1</v>
      </c>
      <c r="B126" s="9">
        <v>1</v>
      </c>
      <c r="C126" s="9">
        <v>1</v>
      </c>
      <c r="D126" s="9">
        <v>1</v>
      </c>
      <c r="F126" s="9">
        <v>1</v>
      </c>
      <c r="G126" s="9" cm="1">
        <f t="array" ref="G126">INDEX(A126:F126,1,VLOOKUP($I$3,$J$276:$L$281,$L$275,))</f>
        <v>1</v>
      </c>
      <c r="H126" s="6"/>
      <c r="I126" s="403"/>
      <c r="J126" s="329"/>
      <c r="K126" s="249" t="s">
        <v>72</v>
      </c>
      <c r="L126" s="166"/>
      <c r="M126" s="285" t="s">
        <v>303</v>
      </c>
      <c r="N126" s="130"/>
      <c r="O126" s="303"/>
      <c r="P126" s="45"/>
      <c r="Q126" s="76"/>
      <c r="R126" s="44"/>
      <c r="S126" s="50"/>
      <c r="T126" s="50"/>
      <c r="U126" s="50"/>
      <c r="V126" s="50"/>
      <c r="W126" s="50"/>
      <c r="X126" s="218"/>
      <c r="Y126" s="152"/>
      <c r="Z126" s="124"/>
      <c r="AA126" s="124"/>
      <c r="AC126" s="32"/>
      <c r="AD126" s="32"/>
      <c r="AE126" s="32"/>
      <c r="AF126" s="32"/>
      <c r="AG126" s="32"/>
      <c r="AH126" s="32"/>
    </row>
    <row r="127" spans="1:34" s="10" customFormat="1" ht="3.75" hidden="1" customHeight="1" x14ac:dyDescent="0.4">
      <c r="A127" s="9">
        <v>1</v>
      </c>
      <c r="B127" s="9">
        <v>1</v>
      </c>
      <c r="C127" s="9">
        <v>1</v>
      </c>
      <c r="D127" s="9">
        <v>1</v>
      </c>
      <c r="E127" s="9"/>
      <c r="F127" s="9">
        <v>1</v>
      </c>
      <c r="G127" s="9" cm="1">
        <f t="array" ref="G127">INDEX(A127:F127,1,VLOOKUP($I$3,$J$276:$L$281,$L$275,))</f>
        <v>1</v>
      </c>
      <c r="H127" s="6"/>
      <c r="I127" s="403"/>
      <c r="J127" s="148"/>
      <c r="K127" s="49"/>
      <c r="L127" s="67"/>
      <c r="M127" s="112"/>
      <c r="N127" s="97"/>
      <c r="O127" s="307"/>
      <c r="P127" s="98"/>
      <c r="Q127" s="76"/>
      <c r="R127" s="44"/>
      <c r="S127" s="50"/>
      <c r="T127" s="50"/>
      <c r="U127" s="50"/>
      <c r="V127" s="50"/>
      <c r="W127" s="50"/>
      <c r="X127" s="219"/>
      <c r="Y127" s="127"/>
      <c r="Z127" s="128"/>
      <c r="AA127" s="128"/>
      <c r="AB127" s="9"/>
      <c r="AC127" s="186"/>
      <c r="AD127" s="186"/>
      <c r="AE127" s="186"/>
      <c r="AF127" s="186"/>
      <c r="AG127" s="186"/>
      <c r="AH127" s="186"/>
    </row>
    <row r="128" spans="1:34" s="9" customFormat="1" ht="29.25" hidden="1" customHeight="1" x14ac:dyDescent="0.4">
      <c r="A128" s="9">
        <v>1</v>
      </c>
      <c r="B128" s="9">
        <v>1</v>
      </c>
      <c r="C128" s="9">
        <v>1</v>
      </c>
      <c r="D128" s="9">
        <v>1</v>
      </c>
      <c r="F128" s="9">
        <v>1</v>
      </c>
      <c r="G128" s="9" cm="1">
        <f t="array" ref="G128">INDEX(A128:F128,1,VLOOKUP($I$3,$J$276:$L$281,$L$275,))</f>
        <v>1</v>
      </c>
      <c r="H128" s="6"/>
      <c r="I128" s="403"/>
      <c r="J128" s="327" t="s">
        <v>268</v>
      </c>
      <c r="K128" s="12" t="s">
        <v>1</v>
      </c>
      <c r="L128" s="336"/>
      <c r="M128" s="337"/>
      <c r="N128" s="130"/>
      <c r="O128" s="303"/>
      <c r="P128" s="270"/>
      <c r="Q128" s="49"/>
      <c r="R128" s="44"/>
      <c r="S128" s="50"/>
      <c r="T128" s="50"/>
      <c r="U128" s="50"/>
      <c r="V128" s="50"/>
      <c r="W128" s="50"/>
      <c r="X128" s="216"/>
      <c r="Y128" s="152"/>
      <c r="Z128" s="124"/>
      <c r="AA128" s="124"/>
      <c r="AC128" s="32"/>
      <c r="AD128" s="32"/>
      <c r="AE128" s="32"/>
      <c r="AF128" s="32"/>
      <c r="AG128" s="32"/>
      <c r="AH128" s="32"/>
    </row>
    <row r="129" spans="1:38" s="9" customFormat="1" ht="29.25" hidden="1" customHeight="1" x14ac:dyDescent="0.4">
      <c r="A129" s="9">
        <v>1</v>
      </c>
      <c r="B129" s="9">
        <v>1</v>
      </c>
      <c r="C129" s="9">
        <v>1</v>
      </c>
      <c r="D129" s="9">
        <v>1</v>
      </c>
      <c r="F129" s="9">
        <v>1</v>
      </c>
      <c r="G129" s="9" cm="1">
        <f t="array" ref="G129">INDEX(A129:F129,1,VLOOKUP($I$3,$J$276:$L$281,$L$275,))</f>
        <v>1</v>
      </c>
      <c r="H129" s="6"/>
      <c r="I129" s="403"/>
      <c r="J129" s="328"/>
      <c r="K129" s="12" t="s">
        <v>2</v>
      </c>
      <c r="L129" s="336"/>
      <c r="M129" s="337"/>
      <c r="N129" s="130"/>
      <c r="O129" s="303"/>
      <c r="P129" s="270"/>
      <c r="Q129" s="49"/>
      <c r="R129" s="44"/>
      <c r="S129" s="50"/>
      <c r="T129" s="50"/>
      <c r="U129" s="50"/>
      <c r="V129" s="50"/>
      <c r="W129" s="50"/>
      <c r="X129" s="216"/>
      <c r="Y129" s="152"/>
      <c r="Z129" s="124"/>
      <c r="AA129" s="124"/>
      <c r="AC129" s="32"/>
      <c r="AD129" s="32"/>
      <c r="AE129" s="32"/>
      <c r="AF129" s="32"/>
      <c r="AG129" s="32"/>
      <c r="AH129" s="32"/>
    </row>
    <row r="130" spans="1:38" s="9" customFormat="1" ht="29.25" hidden="1" customHeight="1" x14ac:dyDescent="0.4">
      <c r="A130" s="9">
        <v>1</v>
      </c>
      <c r="B130" s="9">
        <v>1</v>
      </c>
      <c r="C130" s="9">
        <v>1</v>
      </c>
      <c r="D130" s="9">
        <v>1</v>
      </c>
      <c r="F130" s="9">
        <v>1</v>
      </c>
      <c r="G130" s="9" cm="1">
        <f t="array" ref="G130">INDEX(A130:F130,1,VLOOKUP($I$3,$J$276:$L$281,$L$275,))</f>
        <v>1</v>
      </c>
      <c r="H130" s="6"/>
      <c r="I130" s="403"/>
      <c r="J130" s="328"/>
      <c r="K130" s="12" t="s">
        <v>301</v>
      </c>
      <c r="L130" s="344"/>
      <c r="M130" s="345"/>
      <c r="N130" s="130"/>
      <c r="O130" s="304"/>
      <c r="P130" s="34">
        <f>DATE($M$3-$AK130+1,4,1)</f>
        <v>39904</v>
      </c>
      <c r="Q130" s="120" t="str">
        <f>IF($N130="","",IF($L130&gt;=$P130,1,"-"))</f>
        <v/>
      </c>
      <c r="R130" s="41"/>
      <c r="S130" s="55"/>
      <c r="T130" s="42"/>
      <c r="U130" s="55"/>
      <c r="V130" s="42"/>
      <c r="W130" s="55"/>
      <c r="X130" s="217" t="str">
        <f>IF($N130="","",IF($Q130=1,"適","不適"))</f>
        <v/>
      </c>
      <c r="Y130" s="152"/>
      <c r="Z130" s="124"/>
      <c r="AA130" s="124"/>
      <c r="AC130" s="32"/>
      <c r="AD130" s="32"/>
      <c r="AE130" s="32"/>
      <c r="AF130" s="32"/>
      <c r="AG130" s="32"/>
      <c r="AH130" s="32"/>
      <c r="AJ130" s="159" t="s">
        <v>176</v>
      </c>
      <c r="AK130" s="124">
        <f>AK$18</f>
        <v>16</v>
      </c>
      <c r="AL130" s="159" t="s">
        <v>158</v>
      </c>
    </row>
    <row r="131" spans="1:38" s="9" customFormat="1" ht="29.25" hidden="1" customHeight="1" x14ac:dyDescent="0.4">
      <c r="A131" s="9">
        <v>1</v>
      </c>
      <c r="B131" s="9">
        <v>1</v>
      </c>
      <c r="C131" s="9">
        <v>1</v>
      </c>
      <c r="D131" s="9">
        <v>1</v>
      </c>
      <c r="F131" s="9">
        <v>1</v>
      </c>
      <c r="G131" s="9" cm="1">
        <f t="array" ref="G131">INDEX(A131:F131,1,VLOOKUP($I$3,$J$276:$L$281,$L$275,))</f>
        <v>1</v>
      </c>
      <c r="H131" s="6"/>
      <c r="I131" s="403"/>
      <c r="J131" s="328"/>
      <c r="K131" s="331" t="s">
        <v>24</v>
      </c>
      <c r="L131" s="165"/>
      <c r="M131" s="289" t="s">
        <v>25</v>
      </c>
      <c r="N131" s="131"/>
      <c r="O131" s="305"/>
      <c r="P131" s="270"/>
      <c r="Q131" s="50"/>
      <c r="R131" s="55"/>
      <c r="S131" s="50"/>
      <c r="T131" s="50"/>
      <c r="U131" s="50"/>
      <c r="V131" s="55"/>
      <c r="W131" s="50"/>
      <c r="X131" s="216"/>
      <c r="Y131" s="152"/>
      <c r="Z131" s="124"/>
      <c r="AA131" s="124"/>
      <c r="AC131" s="32"/>
      <c r="AD131" s="32"/>
      <c r="AE131" s="32"/>
      <c r="AF131" s="32"/>
      <c r="AG131" s="32"/>
      <c r="AH131" s="32"/>
    </row>
    <row r="132" spans="1:38" s="9" customFormat="1" ht="29.25" hidden="1" customHeight="1" x14ac:dyDescent="0.4">
      <c r="A132" s="9">
        <v>1</v>
      </c>
      <c r="B132" s="9">
        <v>1</v>
      </c>
      <c r="C132" s="9">
        <v>1</v>
      </c>
      <c r="D132" s="9">
        <v>1</v>
      </c>
      <c r="F132" s="9">
        <v>1</v>
      </c>
      <c r="G132" s="9" cm="1">
        <f t="array" ref="G132">INDEX(A132:F132,1,VLOOKUP($I$3,$J$276:$L$281,$L$275,))</f>
        <v>1</v>
      </c>
      <c r="H132" s="6"/>
      <c r="I132" s="403"/>
      <c r="J132" s="328"/>
      <c r="K132" s="332"/>
      <c r="L132" s="165"/>
      <c r="M132" s="289" t="s">
        <v>26</v>
      </c>
      <c r="N132" s="131"/>
      <c r="O132" s="305"/>
      <c r="P132" s="270"/>
      <c r="Q132" s="50"/>
      <c r="R132" s="55"/>
      <c r="S132" s="50"/>
      <c r="T132" s="50"/>
      <c r="U132" s="50"/>
      <c r="V132" s="55"/>
      <c r="W132" s="50"/>
      <c r="X132" s="216"/>
      <c r="Y132" s="152"/>
      <c r="Z132" s="124"/>
      <c r="AA132" s="124"/>
      <c r="AC132" s="32"/>
      <c r="AD132" s="32"/>
      <c r="AE132" s="32"/>
      <c r="AF132" s="32"/>
      <c r="AG132" s="32"/>
      <c r="AH132" s="32"/>
    </row>
    <row r="133" spans="1:38" s="9" customFormat="1" ht="29.25" hidden="1" customHeight="1" x14ac:dyDescent="0.4">
      <c r="A133" s="9">
        <v>1</v>
      </c>
      <c r="B133" s="9">
        <v>1</v>
      </c>
      <c r="C133" s="9">
        <v>1</v>
      </c>
      <c r="D133" s="9">
        <v>1</v>
      </c>
      <c r="F133" s="9">
        <v>1</v>
      </c>
      <c r="G133" s="9" cm="1">
        <f t="array" ref="G133">INDEX(A133:F133,1,VLOOKUP($I$3,$J$276:$L$281,$L$275,))</f>
        <v>1</v>
      </c>
      <c r="H133" s="6"/>
      <c r="I133" s="403"/>
      <c r="J133" s="328"/>
      <c r="K133" s="332"/>
      <c r="L133" s="165"/>
      <c r="M133" s="289" t="s">
        <v>27</v>
      </c>
      <c r="N133" s="131"/>
      <c r="O133" s="305"/>
      <c r="P133" s="270"/>
      <c r="Q133" s="50"/>
      <c r="R133" s="55"/>
      <c r="S133" s="50"/>
      <c r="T133" s="50"/>
      <c r="U133" s="50"/>
      <c r="V133" s="55"/>
      <c r="W133" s="50"/>
      <c r="X133" s="216"/>
      <c r="Y133" s="152"/>
      <c r="Z133" s="124"/>
      <c r="AA133" s="124"/>
      <c r="AC133" s="32"/>
      <c r="AD133" s="32"/>
      <c r="AE133" s="32"/>
      <c r="AF133" s="32"/>
      <c r="AG133" s="32"/>
      <c r="AH133" s="32"/>
    </row>
    <row r="134" spans="1:38" s="9" customFormat="1" ht="29.25" hidden="1" customHeight="1" x14ac:dyDescent="0.4">
      <c r="A134" s="9">
        <v>1</v>
      </c>
      <c r="B134" s="9">
        <v>1</v>
      </c>
      <c r="C134" s="9">
        <v>1</v>
      </c>
      <c r="D134" s="9">
        <v>1</v>
      </c>
      <c r="F134" s="9">
        <v>1</v>
      </c>
      <c r="G134" s="9" cm="1">
        <f t="array" ref="G134">INDEX(A134:F134,1,VLOOKUP($I$3,$J$276:$L$281,$L$275,))</f>
        <v>1</v>
      </c>
      <c r="H134" s="6"/>
      <c r="I134" s="403"/>
      <c r="J134" s="328"/>
      <c r="K134" s="332"/>
      <c r="L134" s="266"/>
      <c r="M134" s="289" t="s">
        <v>112</v>
      </c>
      <c r="N134" s="131"/>
      <c r="O134" s="305"/>
      <c r="P134" s="270"/>
      <c r="Q134" s="50"/>
      <c r="R134" s="55"/>
      <c r="S134" s="50"/>
      <c r="T134" s="50"/>
      <c r="U134" s="50"/>
      <c r="V134" s="55"/>
      <c r="W134" s="50"/>
      <c r="X134" s="216"/>
      <c r="Y134" s="152"/>
      <c r="Z134" s="124"/>
      <c r="AA134" s="124"/>
      <c r="AC134" s="32"/>
      <c r="AD134" s="32"/>
      <c r="AE134" s="32"/>
      <c r="AF134" s="32"/>
      <c r="AG134" s="32"/>
      <c r="AH134" s="32"/>
    </row>
    <row r="135" spans="1:38" s="9" customFormat="1" ht="29.25" hidden="1" customHeight="1" x14ac:dyDescent="0.4">
      <c r="A135" s="9">
        <v>1</v>
      </c>
      <c r="B135" s="9">
        <v>1</v>
      </c>
      <c r="C135" s="9">
        <v>1</v>
      </c>
      <c r="D135" s="9">
        <v>1</v>
      </c>
      <c r="F135" s="9">
        <v>1</v>
      </c>
      <c r="G135" s="9" cm="1">
        <f t="array" ref="G135">INDEX(A135:F135,1,VLOOKUP($I$3,$J$276:$L$281,$L$275,))</f>
        <v>1</v>
      </c>
      <c r="H135" s="6"/>
      <c r="I135" s="403"/>
      <c r="J135" s="328"/>
      <c r="K135" s="332"/>
      <c r="L135" s="347"/>
      <c r="M135" s="348"/>
      <c r="N135" s="131"/>
      <c r="O135" s="303"/>
      <c r="P135" s="36"/>
      <c r="Q135" s="50"/>
      <c r="R135" s="55"/>
      <c r="S135" s="50"/>
      <c r="T135" s="50"/>
      <c r="U135" s="50"/>
      <c r="V135" s="54"/>
      <c r="W135" s="50"/>
      <c r="X135" s="216"/>
      <c r="Y135" s="152"/>
      <c r="Z135" s="124"/>
      <c r="AA135" s="124"/>
      <c r="AC135" s="32"/>
      <c r="AD135" s="32"/>
      <c r="AE135" s="32"/>
      <c r="AF135" s="32"/>
      <c r="AG135" s="32"/>
      <c r="AH135" s="32"/>
    </row>
    <row r="136" spans="1:38" s="9" customFormat="1" ht="29.25" hidden="1" customHeight="1" x14ac:dyDescent="0.4">
      <c r="A136" s="9">
        <v>1</v>
      </c>
      <c r="B136" s="9">
        <v>1</v>
      </c>
      <c r="C136" s="9">
        <v>1</v>
      </c>
      <c r="D136" s="9">
        <v>1</v>
      </c>
      <c r="F136" s="9">
        <v>1</v>
      </c>
      <c r="G136" s="9" cm="1">
        <f t="array" ref="G136">INDEX(A136:F136,1,VLOOKUP($I$3,$J$276:$L$281,$L$275,))</f>
        <v>1</v>
      </c>
      <c r="H136" s="6"/>
      <c r="I136" s="403"/>
      <c r="J136" s="328"/>
      <c r="K136" s="332"/>
      <c r="L136" s="266"/>
      <c r="M136" s="290" t="s">
        <v>110</v>
      </c>
      <c r="N136" s="131"/>
      <c r="O136" s="305"/>
      <c r="P136" s="36"/>
      <c r="Q136" s="50"/>
      <c r="R136" s="55"/>
      <c r="S136" s="50"/>
      <c r="T136" s="50"/>
      <c r="U136" s="50"/>
      <c r="V136" s="55"/>
      <c r="W136" s="50"/>
      <c r="X136" s="216"/>
      <c r="Y136" s="152"/>
      <c r="Z136" s="124"/>
      <c r="AA136" s="124"/>
      <c r="AC136" s="32"/>
      <c r="AD136" s="32"/>
      <c r="AE136" s="32"/>
      <c r="AF136" s="32"/>
      <c r="AG136" s="32"/>
      <c r="AH136" s="32"/>
    </row>
    <row r="137" spans="1:38" s="9" customFormat="1" ht="29.25" hidden="1" customHeight="1" x14ac:dyDescent="0.4">
      <c r="A137" s="9">
        <v>1</v>
      </c>
      <c r="B137" s="9">
        <v>1</v>
      </c>
      <c r="C137" s="9">
        <v>1</v>
      </c>
      <c r="D137" s="9">
        <v>1</v>
      </c>
      <c r="F137" s="9">
        <v>1</v>
      </c>
      <c r="G137" s="9" cm="1">
        <f t="array" ref="G137">INDEX(A137:F137,1,VLOOKUP($I$3,$J$276:$L$281,$L$275,))</f>
        <v>1</v>
      </c>
      <c r="H137" s="6"/>
      <c r="I137" s="403"/>
      <c r="J137" s="328"/>
      <c r="K137" s="333"/>
      <c r="L137" s="347"/>
      <c r="M137" s="348"/>
      <c r="N137" s="131"/>
      <c r="O137" s="303"/>
      <c r="P137" s="36"/>
      <c r="Q137" s="49"/>
      <c r="R137" s="43"/>
      <c r="S137" s="50"/>
      <c r="T137" s="54"/>
      <c r="U137" s="50"/>
      <c r="V137" s="54"/>
      <c r="W137" s="50"/>
      <c r="X137" s="216"/>
      <c r="Y137" s="152"/>
      <c r="Z137" s="153"/>
      <c r="AA137" s="124"/>
      <c r="AC137" s="32"/>
      <c r="AD137" s="32"/>
      <c r="AE137" s="32"/>
      <c r="AF137" s="32"/>
      <c r="AG137" s="32"/>
      <c r="AH137" s="32"/>
    </row>
    <row r="138" spans="1:38" s="9" customFormat="1" ht="29.25" hidden="1" customHeight="1" x14ac:dyDescent="0.4">
      <c r="A138" s="9">
        <v>1</v>
      </c>
      <c r="B138" s="9">
        <v>1</v>
      </c>
      <c r="C138" s="9">
        <v>1</v>
      </c>
      <c r="D138" s="9">
        <v>1</v>
      </c>
      <c r="F138" s="9">
        <v>1</v>
      </c>
      <c r="G138" s="9" cm="1">
        <f t="array" ref="G138">INDEX(A138:F138,1,VLOOKUP($I$3,$J$276:$L$281,$L$275,))</f>
        <v>1</v>
      </c>
      <c r="H138" s="6"/>
      <c r="I138" s="403"/>
      <c r="J138" s="328"/>
      <c r="K138" s="331" t="s">
        <v>129</v>
      </c>
      <c r="L138" s="274"/>
      <c r="M138" s="291" t="s">
        <v>257</v>
      </c>
      <c r="N138" s="269"/>
      <c r="O138" s="303"/>
      <c r="P138" s="36"/>
      <c r="Q138" s="49"/>
      <c r="R138" s="43"/>
      <c r="S138" s="50"/>
      <c r="T138" s="54"/>
      <c r="U138" s="50"/>
      <c r="V138" s="54"/>
      <c r="W138" s="50"/>
      <c r="X138" s="216"/>
      <c r="Y138" s="152"/>
      <c r="Z138" s="153"/>
      <c r="AA138" s="124"/>
      <c r="AC138" s="32"/>
      <c r="AD138" s="32"/>
      <c r="AE138" s="32"/>
      <c r="AF138" s="32"/>
      <c r="AG138" s="32"/>
      <c r="AH138" s="32"/>
    </row>
    <row r="139" spans="1:38" s="9" customFormat="1" ht="29.25" hidden="1" customHeight="1" x14ac:dyDescent="0.4">
      <c r="A139" s="9">
        <v>1</v>
      </c>
      <c r="B139" s="9">
        <v>1</v>
      </c>
      <c r="C139" s="9">
        <v>1</v>
      </c>
      <c r="D139" s="9">
        <v>1</v>
      </c>
      <c r="F139" s="9">
        <v>1</v>
      </c>
      <c r="G139" s="9" cm="1">
        <f t="array" ref="G139">INDEX(A139:F139,1,VLOOKUP($I$3,$J$276:$L$281,$L$275,))</f>
        <v>1</v>
      </c>
      <c r="H139" s="6"/>
      <c r="I139" s="403"/>
      <c r="J139" s="328"/>
      <c r="K139" s="333"/>
      <c r="L139" s="264"/>
      <c r="M139" s="286" t="s">
        <v>128</v>
      </c>
      <c r="N139" s="269"/>
      <c r="O139" s="303"/>
      <c r="P139" s="36"/>
      <c r="Q139" s="49"/>
      <c r="R139" s="43"/>
      <c r="S139" s="50"/>
      <c r="T139" s="54"/>
      <c r="U139" s="50"/>
      <c r="V139" s="54"/>
      <c r="W139" s="50"/>
      <c r="X139" s="216"/>
      <c r="Y139" s="152"/>
      <c r="Z139" s="153"/>
      <c r="AA139" s="124"/>
      <c r="AC139" s="32"/>
      <c r="AD139" s="32"/>
      <c r="AE139" s="32"/>
      <c r="AF139" s="32"/>
      <c r="AG139" s="32"/>
      <c r="AH139" s="32"/>
    </row>
    <row r="140" spans="1:38" s="10" customFormat="1" ht="29.25" hidden="1" customHeight="1" x14ac:dyDescent="0.4">
      <c r="A140" s="9">
        <v>1</v>
      </c>
      <c r="B140" s="9">
        <v>1</v>
      </c>
      <c r="C140" s="9">
        <v>1</v>
      </c>
      <c r="D140" s="9">
        <v>1</v>
      </c>
      <c r="E140" s="9"/>
      <c r="F140" s="9">
        <v>1</v>
      </c>
      <c r="G140" s="9" cm="1">
        <f t="array" ref="G140">INDEX(A140:F140,1,VLOOKUP($I$3,$J$276:$L$281,$L$275,))</f>
        <v>1</v>
      </c>
      <c r="H140" s="6"/>
      <c r="I140" s="403"/>
      <c r="J140" s="328"/>
      <c r="K140" s="331" t="s">
        <v>28</v>
      </c>
      <c r="L140" s="165"/>
      <c r="M140" s="289" t="s">
        <v>3</v>
      </c>
      <c r="N140" s="131"/>
      <c r="O140" s="305"/>
      <c r="P140" s="270"/>
      <c r="Q140" s="49"/>
      <c r="R140" s="44"/>
      <c r="S140" s="50"/>
      <c r="T140" s="50"/>
      <c r="U140" s="50"/>
      <c r="V140" s="50"/>
      <c r="W140" s="50"/>
      <c r="X140" s="216"/>
      <c r="Y140" s="152"/>
      <c r="Z140" s="124"/>
      <c r="AA140" s="124"/>
      <c r="AB140" s="9"/>
      <c r="AC140" s="28"/>
      <c r="AD140" s="28"/>
      <c r="AE140" s="28"/>
      <c r="AF140" s="28"/>
      <c r="AG140" s="28"/>
      <c r="AH140" s="28"/>
    </row>
    <row r="141" spans="1:38" s="10" customFormat="1" ht="29.25" hidden="1" customHeight="1" x14ac:dyDescent="0.4">
      <c r="A141" s="9">
        <v>1</v>
      </c>
      <c r="B141" s="9">
        <v>1</v>
      </c>
      <c r="C141" s="9">
        <v>1</v>
      </c>
      <c r="D141" s="9">
        <v>1</v>
      </c>
      <c r="E141" s="9"/>
      <c r="F141" s="9">
        <v>1</v>
      </c>
      <c r="G141" s="9" cm="1">
        <f t="array" ref="G141">INDEX(A141:F141,1,VLOOKUP($I$3,$J$276:$L$281,$L$275,))</f>
        <v>1</v>
      </c>
      <c r="H141" s="6"/>
      <c r="I141" s="403"/>
      <c r="J141" s="328"/>
      <c r="K141" s="332"/>
      <c r="L141" s="208"/>
      <c r="M141" s="288" t="s">
        <v>111</v>
      </c>
      <c r="N141" s="131"/>
      <c r="O141" s="305"/>
      <c r="P141" s="270"/>
      <c r="Q141" s="49"/>
      <c r="R141" s="44"/>
      <c r="S141" s="50"/>
      <c r="T141" s="50"/>
      <c r="U141" s="50"/>
      <c r="V141" s="50"/>
      <c r="W141" s="50"/>
      <c r="X141" s="216"/>
      <c r="Y141" s="152"/>
      <c r="Z141" s="124"/>
      <c r="AA141" s="124"/>
      <c r="AB141" s="9"/>
      <c r="AC141" s="28"/>
      <c r="AD141" s="28"/>
      <c r="AE141" s="28"/>
      <c r="AF141" s="28"/>
      <c r="AG141" s="28"/>
      <c r="AH141" s="28"/>
    </row>
    <row r="142" spans="1:38" s="10" customFormat="1" ht="29.25" hidden="1" customHeight="1" x14ac:dyDescent="0.4">
      <c r="A142" s="9">
        <v>1</v>
      </c>
      <c r="B142" s="9">
        <v>1</v>
      </c>
      <c r="C142" s="9">
        <v>1</v>
      </c>
      <c r="D142" s="9">
        <v>1</v>
      </c>
      <c r="E142" s="9"/>
      <c r="F142" s="9">
        <v>1</v>
      </c>
      <c r="G142" s="9" cm="1">
        <f t="array" ref="G142">INDEX(A142:F142,1,VLOOKUP($I$3,$J$276:$L$281,$L$275,))</f>
        <v>1</v>
      </c>
      <c r="H142" s="6"/>
      <c r="I142" s="403"/>
      <c r="J142" s="328"/>
      <c r="K142" s="333"/>
      <c r="L142" s="349"/>
      <c r="M142" s="349"/>
      <c r="N142" s="131"/>
      <c r="O142" s="303"/>
      <c r="P142" s="37">
        <v>20</v>
      </c>
      <c r="Q142" s="119" t="str">
        <f>IF(SUM($N140:$N142)=0,"",IF($L142&gt;=$P142,1,"-"))</f>
        <v/>
      </c>
      <c r="R142" s="44"/>
      <c r="S142" s="50"/>
      <c r="T142" s="50"/>
      <c r="U142" s="50"/>
      <c r="V142" s="50"/>
      <c r="W142" s="50"/>
      <c r="X142" s="217" t="str">
        <f>IF($N141="","",IF($L141=1,IF($Q142=1,"適","不適"),"-"))</f>
        <v/>
      </c>
      <c r="Y142" s="152"/>
      <c r="Z142" s="124"/>
      <c r="AA142" s="124"/>
      <c r="AB142" s="9"/>
      <c r="AC142" s="28"/>
      <c r="AD142" s="28"/>
      <c r="AE142" s="28"/>
      <c r="AF142" s="28"/>
      <c r="AG142" s="28"/>
      <c r="AH142" s="28"/>
    </row>
    <row r="143" spans="1:38" s="10" customFormat="1" ht="29.25" hidden="1" customHeight="1" x14ac:dyDescent="0.4">
      <c r="A143" s="9">
        <v>1</v>
      </c>
      <c r="B143" s="9">
        <v>1</v>
      </c>
      <c r="C143" s="9">
        <v>1</v>
      </c>
      <c r="D143" s="9">
        <v>1</v>
      </c>
      <c r="E143" s="9"/>
      <c r="F143" s="9">
        <v>1</v>
      </c>
      <c r="G143" s="9" cm="1">
        <f t="array" ref="G143">INDEX(A143:F143,1,VLOOKUP($I$3,$J$276:$L$281,$L$275,))</f>
        <v>1</v>
      </c>
      <c r="H143" s="6"/>
      <c r="I143" s="403"/>
      <c r="J143" s="328"/>
      <c r="K143" s="331" t="s">
        <v>276</v>
      </c>
      <c r="L143" s="350"/>
      <c r="M143" s="351"/>
      <c r="N143" s="130"/>
      <c r="O143" s="303"/>
      <c r="P143" s="45" t="s">
        <v>45</v>
      </c>
      <c r="Q143" s="132"/>
      <c r="R143" s="44"/>
      <c r="S143" s="50"/>
      <c r="T143" s="50"/>
      <c r="U143" s="50"/>
      <c r="V143" s="50"/>
      <c r="W143" s="50"/>
      <c r="X143" s="217" t="str">
        <f>IF($N143="","",IF($Q143=1,"適","不適"))</f>
        <v/>
      </c>
      <c r="Y143" s="152"/>
      <c r="Z143" s="124"/>
      <c r="AA143" s="124"/>
      <c r="AB143" s="9"/>
      <c r="AC143" s="28"/>
      <c r="AD143" s="28"/>
      <c r="AE143" s="28"/>
      <c r="AF143" s="28"/>
      <c r="AG143" s="28"/>
      <c r="AH143" s="28"/>
    </row>
    <row r="144" spans="1:38" s="10" customFormat="1" ht="29.25" hidden="1" customHeight="1" x14ac:dyDescent="0.4">
      <c r="A144" s="9">
        <v>1</v>
      </c>
      <c r="B144" s="9">
        <v>1</v>
      </c>
      <c r="C144" s="9">
        <v>1</v>
      </c>
      <c r="D144" s="9">
        <v>1</v>
      </c>
      <c r="E144" s="9"/>
      <c r="F144" s="9">
        <v>1</v>
      </c>
      <c r="G144" s="9" cm="1">
        <f t="array" ref="G144">INDEX(A144:F144,1,VLOOKUP($I$3,$J$276:$L$281,$L$275,))</f>
        <v>1</v>
      </c>
      <c r="H144" s="6"/>
      <c r="I144" s="403"/>
      <c r="J144" s="328"/>
      <c r="K144" s="332"/>
      <c r="L144" s="336"/>
      <c r="M144" s="337"/>
      <c r="N144" s="130"/>
      <c r="O144" s="303"/>
      <c r="P144" s="45"/>
      <c r="Q144" s="76"/>
      <c r="R144" s="44"/>
      <c r="S144" s="50"/>
      <c r="T144" s="50"/>
      <c r="U144" s="50"/>
      <c r="V144" s="50"/>
      <c r="W144" s="50"/>
      <c r="X144" s="218"/>
      <c r="Y144" s="152"/>
      <c r="Z144" s="124"/>
      <c r="AA144" s="124"/>
      <c r="AB144" s="9"/>
      <c r="AC144" s="28"/>
      <c r="AD144" s="28"/>
      <c r="AE144" s="28"/>
      <c r="AF144" s="28"/>
      <c r="AG144" s="28"/>
      <c r="AH144" s="28"/>
    </row>
    <row r="145" spans="1:44" s="10" customFormat="1" ht="29.25" hidden="1" customHeight="1" x14ac:dyDescent="0.4">
      <c r="A145" s="9">
        <v>1</v>
      </c>
      <c r="B145" s="9">
        <v>1</v>
      </c>
      <c r="C145" s="9">
        <v>1</v>
      </c>
      <c r="D145" s="9">
        <v>1</v>
      </c>
      <c r="E145" s="9"/>
      <c r="F145" s="9">
        <v>1</v>
      </c>
      <c r="G145" s="9" cm="1">
        <f t="array" ref="G145">INDEX(A145:F145,1,VLOOKUP($I$3,$J$276:$L$281,$L$275,))</f>
        <v>1</v>
      </c>
      <c r="H145" s="6"/>
      <c r="I145" s="403"/>
      <c r="J145" s="328"/>
      <c r="K145" s="333"/>
      <c r="L145" s="336"/>
      <c r="M145" s="337"/>
      <c r="N145" s="130"/>
      <c r="O145" s="303"/>
      <c r="P145" s="45"/>
      <c r="Q145" s="76"/>
      <c r="R145" s="44"/>
      <c r="S145" s="50"/>
      <c r="T145" s="50"/>
      <c r="U145" s="50"/>
      <c r="V145" s="50"/>
      <c r="W145" s="50"/>
      <c r="X145" s="218"/>
      <c r="Y145" s="152"/>
      <c r="Z145" s="124"/>
      <c r="AA145" s="124"/>
      <c r="AB145" s="9"/>
      <c r="AC145" s="28"/>
      <c r="AD145" s="28"/>
      <c r="AE145" s="28"/>
      <c r="AF145" s="28"/>
      <c r="AG145" s="28"/>
      <c r="AH145" s="28"/>
    </row>
    <row r="146" spans="1:44" s="10" customFormat="1" ht="29.25" hidden="1" customHeight="1" x14ac:dyDescent="0.4">
      <c r="A146" s="9">
        <v>1</v>
      </c>
      <c r="B146" s="9">
        <v>1</v>
      </c>
      <c r="C146" s="9">
        <v>1</v>
      </c>
      <c r="D146" s="9">
        <v>1</v>
      </c>
      <c r="E146" s="9"/>
      <c r="F146" s="9">
        <v>1</v>
      </c>
      <c r="G146" s="9" cm="1">
        <f t="array" ref="G146">INDEX(A146:F146,1,VLOOKUP($I$3,$J$276:$L$281,$L$275,))</f>
        <v>1</v>
      </c>
      <c r="H146" s="6"/>
      <c r="I146" s="403"/>
      <c r="J146" s="328"/>
      <c r="K146" s="331" t="s">
        <v>70</v>
      </c>
      <c r="L146" s="166"/>
      <c r="M146" s="285" t="s">
        <v>71</v>
      </c>
      <c r="N146" s="130"/>
      <c r="O146" s="303"/>
      <c r="P146" s="45"/>
      <c r="Q146" s="76"/>
      <c r="R146" s="44"/>
      <c r="S146" s="50"/>
      <c r="T146" s="50"/>
      <c r="U146" s="50"/>
      <c r="V146" s="50"/>
      <c r="W146" s="50"/>
      <c r="X146" s="218"/>
      <c r="Y146" s="152"/>
      <c r="Z146" s="124"/>
      <c r="AA146" s="124"/>
      <c r="AB146" s="9"/>
      <c r="AC146" s="28"/>
      <c r="AD146" s="28"/>
      <c r="AE146" s="28"/>
      <c r="AF146" s="28"/>
      <c r="AG146" s="28"/>
      <c r="AH146" s="28"/>
    </row>
    <row r="147" spans="1:44" s="10" customFormat="1" ht="29.25" hidden="1" customHeight="1" x14ac:dyDescent="0.4">
      <c r="A147" s="9">
        <v>1</v>
      </c>
      <c r="B147" s="9">
        <v>1</v>
      </c>
      <c r="C147" s="9">
        <v>1</v>
      </c>
      <c r="D147" s="9">
        <v>1</v>
      </c>
      <c r="E147" s="9"/>
      <c r="F147" s="9">
        <v>1</v>
      </c>
      <c r="G147" s="9" cm="1">
        <f t="array" ref="G147">INDEX(A147:F147,1,VLOOKUP($I$3,$J$276:$L$281,$L$275,))</f>
        <v>1</v>
      </c>
      <c r="H147" s="6"/>
      <c r="I147" s="403"/>
      <c r="J147" s="328"/>
      <c r="K147" s="333"/>
      <c r="L147" s="166"/>
      <c r="M147" s="285" t="s">
        <v>277</v>
      </c>
      <c r="N147" s="130"/>
      <c r="O147" s="303"/>
      <c r="P147" s="45"/>
      <c r="Q147" s="76"/>
      <c r="R147" s="44"/>
      <c r="S147" s="50"/>
      <c r="T147" s="50"/>
      <c r="U147" s="50"/>
      <c r="V147" s="50"/>
      <c r="W147" s="50"/>
      <c r="X147" s="218"/>
      <c r="Y147" s="152"/>
      <c r="Z147" s="124"/>
      <c r="AA147" s="124"/>
      <c r="AB147" s="9"/>
      <c r="AC147" s="28"/>
      <c r="AD147" s="28"/>
      <c r="AE147" s="28"/>
      <c r="AF147" s="28"/>
      <c r="AG147" s="28"/>
      <c r="AH147" s="28"/>
    </row>
    <row r="148" spans="1:44" s="9" customFormat="1" ht="29.25" hidden="1" customHeight="1" x14ac:dyDescent="0.4">
      <c r="A148" s="9">
        <v>1</v>
      </c>
      <c r="B148" s="9">
        <v>1</v>
      </c>
      <c r="C148" s="9">
        <v>1</v>
      </c>
      <c r="D148" s="9">
        <v>1</v>
      </c>
      <c r="F148" s="9">
        <v>1</v>
      </c>
      <c r="G148" s="9" cm="1">
        <f t="array" ref="G148">INDEX(A148:F148,1,VLOOKUP($I$3,$J$276:$L$281,$L$275,))</f>
        <v>1</v>
      </c>
      <c r="H148" s="6"/>
      <c r="I148" s="404"/>
      <c r="J148" s="329"/>
      <c r="K148" s="265" t="s">
        <v>72</v>
      </c>
      <c r="L148" s="166"/>
      <c r="M148" s="285" t="s">
        <v>303</v>
      </c>
      <c r="N148" s="130"/>
      <c r="O148" s="303"/>
      <c r="P148" s="45"/>
      <c r="Q148" s="76"/>
      <c r="R148" s="44"/>
      <c r="S148" s="50"/>
      <c r="T148" s="50"/>
      <c r="U148" s="50"/>
      <c r="V148" s="50"/>
      <c r="W148" s="50"/>
      <c r="X148" s="218"/>
      <c r="Y148" s="152"/>
      <c r="Z148" s="124"/>
      <c r="AA148" s="124"/>
      <c r="AC148" s="32"/>
      <c r="AD148" s="32"/>
      <c r="AE148" s="32"/>
      <c r="AF148" s="32"/>
      <c r="AG148" s="32"/>
      <c r="AH148" s="32"/>
    </row>
    <row r="149" spans="1:44" s="10" customFormat="1" ht="3.75" hidden="1" customHeight="1" x14ac:dyDescent="0.4">
      <c r="A149" s="9">
        <v>1</v>
      </c>
      <c r="B149" s="9">
        <v>1</v>
      </c>
      <c r="C149" s="9">
        <v>1</v>
      </c>
      <c r="D149" s="9">
        <v>1</v>
      </c>
      <c r="E149" s="9"/>
      <c r="F149" s="9">
        <v>1</v>
      </c>
      <c r="G149" s="9" cm="1">
        <f t="array" ref="G149">INDEX(A149:F149,1,VLOOKUP($I$3,$J$276:$L$281,$L$275,))</f>
        <v>1</v>
      </c>
      <c r="H149" s="6"/>
      <c r="I149" s="6"/>
      <c r="J149" s="148"/>
      <c r="K149" s="49"/>
      <c r="L149" s="67"/>
      <c r="M149" s="263"/>
      <c r="N149" s="97"/>
      <c r="O149" s="307"/>
      <c r="P149" s="98"/>
      <c r="Q149" s="76"/>
      <c r="R149" s="44"/>
      <c r="S149" s="50"/>
      <c r="T149" s="50"/>
      <c r="U149" s="50"/>
      <c r="V149" s="50"/>
      <c r="W149" s="50"/>
      <c r="X149" s="219"/>
      <c r="Y149" s="127"/>
      <c r="Z149" s="128"/>
      <c r="AA149" s="128"/>
      <c r="AB149" s="9"/>
      <c r="AC149" s="186"/>
      <c r="AD149" s="186"/>
      <c r="AE149" s="186"/>
      <c r="AF149" s="186"/>
      <c r="AG149" s="186"/>
      <c r="AH149" s="186"/>
    </row>
    <row r="150" spans="1:44" s="9" customFormat="1" ht="29.25" hidden="1" customHeight="1" x14ac:dyDescent="0.4">
      <c r="A150" s="9">
        <v>1</v>
      </c>
      <c r="B150" s="9">
        <v>1</v>
      </c>
      <c r="G150" s="9" cm="1">
        <f t="array" ref="G150">INDEX(A150:F150,1,VLOOKUP($I$3,$J$276:$L$281,$L$275,))</f>
        <v>0</v>
      </c>
      <c r="H150" s="6"/>
      <c r="I150" s="402" t="s">
        <v>84</v>
      </c>
      <c r="J150" s="327" t="s">
        <v>266</v>
      </c>
      <c r="K150" s="111" t="s">
        <v>1</v>
      </c>
      <c r="L150" s="342"/>
      <c r="M150" s="343"/>
      <c r="N150" s="130"/>
      <c r="O150" s="303"/>
      <c r="P150" s="35"/>
      <c r="Q150" s="49"/>
      <c r="R150" s="44"/>
      <c r="S150" s="50"/>
      <c r="T150" s="50"/>
      <c r="U150" s="50"/>
      <c r="V150" s="50"/>
      <c r="W150" s="51"/>
      <c r="X150" s="216"/>
      <c r="Y150" s="152"/>
      <c r="Z150" s="153"/>
      <c r="AA150" s="154"/>
      <c r="AC150" s="32"/>
      <c r="AD150" s="32"/>
      <c r="AE150" s="32"/>
      <c r="AF150" s="32"/>
      <c r="AG150" s="32"/>
      <c r="AH150" s="32"/>
    </row>
    <row r="151" spans="1:44" s="9" customFormat="1" ht="29.25" hidden="1" customHeight="1" x14ac:dyDescent="0.4">
      <c r="A151" s="9">
        <v>1</v>
      </c>
      <c r="B151" s="9">
        <v>1</v>
      </c>
      <c r="G151" s="9" cm="1">
        <f t="array" ref="G151">INDEX(A151:F151,1,VLOOKUP($I$3,$J$276:$L$281,$L$275,))</f>
        <v>0</v>
      </c>
      <c r="H151" s="6"/>
      <c r="I151" s="403"/>
      <c r="J151" s="328"/>
      <c r="K151" s="12" t="s">
        <v>2</v>
      </c>
      <c r="L151" s="336"/>
      <c r="M151" s="337"/>
      <c r="N151" s="130"/>
      <c r="O151" s="303"/>
      <c r="P151" s="35"/>
      <c r="Q151" s="49"/>
      <c r="R151" s="44"/>
      <c r="S151" s="50"/>
      <c r="T151" s="50"/>
      <c r="U151" s="50"/>
      <c r="V151" s="50"/>
      <c r="W151" s="51"/>
      <c r="X151" s="216"/>
      <c r="Y151" s="152"/>
      <c r="Z151" s="124"/>
      <c r="AA151" s="124"/>
      <c r="AC151" s="32"/>
      <c r="AD151" s="32"/>
      <c r="AE151" s="32"/>
      <c r="AF151" s="32"/>
      <c r="AG151" s="32"/>
      <c r="AH151" s="32"/>
    </row>
    <row r="152" spans="1:44" s="9" customFormat="1" ht="29.25" hidden="1" customHeight="1" x14ac:dyDescent="0.4">
      <c r="A152" s="9">
        <v>1</v>
      </c>
      <c r="B152" s="9">
        <v>1</v>
      </c>
      <c r="G152" s="9" cm="1">
        <f t="array" ref="G152">INDEX(A152:F152,1,VLOOKUP($I$3,$J$276:$L$281,$L$275,))</f>
        <v>0</v>
      </c>
      <c r="H152" s="6"/>
      <c r="I152" s="403"/>
      <c r="J152" s="328"/>
      <c r="K152" s="12" t="s">
        <v>301</v>
      </c>
      <c r="L152" s="357"/>
      <c r="M152" s="358"/>
      <c r="N152" s="130"/>
      <c r="O152" s="304"/>
      <c r="P152" s="34">
        <f>DATE($M$3-$AK152+1,4,1)</f>
        <v>39904</v>
      </c>
      <c r="Q152" s="162" t="str">
        <f>IF($N152="","",IF($L152&gt;=P152,1,"-"))</f>
        <v/>
      </c>
      <c r="R152" s="41"/>
      <c r="S152" s="55"/>
      <c r="T152" s="42"/>
      <c r="U152" s="55"/>
      <c r="V152" s="42"/>
      <c r="W152" s="55"/>
      <c r="X152" s="217" t="str">
        <f>IF($N152="","",IF($Q152=1,"適","不適"))</f>
        <v/>
      </c>
      <c r="Y152" s="152"/>
      <c r="Z152" s="124"/>
      <c r="AA152" s="124"/>
      <c r="AC152" s="32"/>
      <c r="AD152" s="32"/>
      <c r="AE152" s="32"/>
      <c r="AF152" s="32"/>
      <c r="AG152" s="32"/>
      <c r="AH152" s="32"/>
      <c r="AJ152" s="159" t="s">
        <v>176</v>
      </c>
      <c r="AK152" s="124">
        <f>AK$18</f>
        <v>16</v>
      </c>
      <c r="AL152" s="245" t="s">
        <v>158</v>
      </c>
      <c r="AM152" s="124">
        <f>AM$18</f>
        <v>11</v>
      </c>
      <c r="AN152" s="124" t="s">
        <v>158</v>
      </c>
      <c r="AO152" s="124">
        <f>AO$18</f>
        <v>6</v>
      </c>
      <c r="AP152" s="124" t="s">
        <v>158</v>
      </c>
      <c r="AQ152" s="124">
        <f>AQ$18</f>
        <v>4</v>
      </c>
      <c r="AR152" s="9" t="s">
        <v>158</v>
      </c>
    </row>
    <row r="153" spans="1:44" s="9" customFormat="1" ht="29.25" hidden="1" customHeight="1" x14ac:dyDescent="0.4">
      <c r="A153" s="9">
        <v>1</v>
      </c>
      <c r="B153" s="9">
        <v>1</v>
      </c>
      <c r="G153" s="9" cm="1">
        <f t="array" ref="G153">INDEX(A153:F153,1,VLOOKUP($I$3,$J$276:$L$281,$L$275,))</f>
        <v>0</v>
      </c>
      <c r="H153" s="6"/>
      <c r="I153" s="403"/>
      <c r="J153" s="328"/>
      <c r="K153" s="331" t="s">
        <v>24</v>
      </c>
      <c r="L153" s="165"/>
      <c r="M153" s="289" t="s">
        <v>25</v>
      </c>
      <c r="N153" s="131"/>
      <c r="O153" s="305"/>
      <c r="P153" s="35"/>
      <c r="Q153" s="50"/>
      <c r="R153" s="155"/>
      <c r="S153" s="50"/>
      <c r="T153" s="50"/>
      <c r="U153" s="50"/>
      <c r="V153" s="155"/>
      <c r="W153" s="51"/>
      <c r="X153" s="216"/>
      <c r="Y153" s="152"/>
      <c r="Z153" s="124"/>
      <c r="AA153" s="124"/>
      <c r="AC153" s="32"/>
      <c r="AD153" s="32"/>
      <c r="AE153" s="32"/>
      <c r="AF153" s="32"/>
      <c r="AG153" s="32"/>
      <c r="AH153" s="32"/>
    </row>
    <row r="154" spans="1:44" s="9" customFormat="1" ht="29.25" hidden="1" customHeight="1" x14ac:dyDescent="0.4">
      <c r="A154" s="9">
        <v>1</v>
      </c>
      <c r="B154" s="9">
        <v>1</v>
      </c>
      <c r="G154" s="9" cm="1">
        <f t="array" ref="G154">INDEX(A154:F154,1,VLOOKUP($I$3,$J$276:$L$281,$L$275,))</f>
        <v>0</v>
      </c>
      <c r="H154" s="6"/>
      <c r="I154" s="403"/>
      <c r="J154" s="328"/>
      <c r="K154" s="332"/>
      <c r="L154" s="165"/>
      <c r="M154" s="289" t="s">
        <v>26</v>
      </c>
      <c r="N154" s="131"/>
      <c r="O154" s="305"/>
      <c r="P154" s="35"/>
      <c r="Q154" s="50"/>
      <c r="R154" s="155"/>
      <c r="S154" s="50"/>
      <c r="T154" s="50"/>
      <c r="U154" s="50"/>
      <c r="V154" s="155"/>
      <c r="W154" s="51"/>
      <c r="X154" s="216"/>
      <c r="Y154" s="152"/>
      <c r="Z154" s="124"/>
      <c r="AA154" s="124"/>
      <c r="AC154" s="32"/>
      <c r="AD154" s="32"/>
      <c r="AE154" s="32"/>
      <c r="AF154" s="32"/>
      <c r="AG154" s="32"/>
      <c r="AH154" s="32"/>
    </row>
    <row r="155" spans="1:44" s="9" customFormat="1" ht="29.25" hidden="1" customHeight="1" x14ac:dyDescent="0.4">
      <c r="A155" s="9">
        <v>1</v>
      </c>
      <c r="B155" s="9">
        <v>1</v>
      </c>
      <c r="G155" s="9" cm="1">
        <f t="array" ref="G155">INDEX(A155:F155,1,VLOOKUP($I$3,$J$276:$L$281,$L$275,))</f>
        <v>0</v>
      </c>
      <c r="H155" s="6"/>
      <c r="I155" s="403"/>
      <c r="J155" s="328"/>
      <c r="K155" s="332"/>
      <c r="L155" s="165"/>
      <c r="M155" s="289" t="s">
        <v>27</v>
      </c>
      <c r="N155" s="131"/>
      <c r="O155" s="305"/>
      <c r="P155" s="35"/>
      <c r="Q155" s="50"/>
      <c r="R155" s="155"/>
      <c r="S155" s="50"/>
      <c r="T155" s="50"/>
      <c r="U155" s="50"/>
      <c r="V155" s="155"/>
      <c r="W155" s="51"/>
      <c r="X155" s="216"/>
      <c r="Y155" s="152"/>
      <c r="Z155" s="124"/>
      <c r="AA155" s="124"/>
      <c r="AC155" s="32"/>
      <c r="AD155" s="32"/>
      <c r="AE155" s="32"/>
      <c r="AF155" s="32"/>
      <c r="AG155" s="32"/>
      <c r="AH155" s="32"/>
    </row>
    <row r="156" spans="1:44" s="9" customFormat="1" ht="29.25" hidden="1" customHeight="1" x14ac:dyDescent="0.4">
      <c r="A156" s="9">
        <v>1</v>
      </c>
      <c r="B156" s="9">
        <v>1</v>
      </c>
      <c r="G156" s="9" cm="1">
        <f t="array" ref="G156">INDEX(A156:F156,1,VLOOKUP($I$3,$J$276:$L$281,$L$275,))</f>
        <v>0</v>
      </c>
      <c r="H156" s="6"/>
      <c r="I156" s="403"/>
      <c r="J156" s="328"/>
      <c r="K156" s="332"/>
      <c r="L156" s="205"/>
      <c r="M156" s="289" t="s">
        <v>112</v>
      </c>
      <c r="N156" s="131"/>
      <c r="O156" s="305"/>
      <c r="P156" s="35"/>
      <c r="Q156" s="50"/>
      <c r="R156" s="155"/>
      <c r="S156" s="50"/>
      <c r="T156" s="50"/>
      <c r="U156" s="50"/>
      <c r="V156" s="155"/>
      <c r="W156" s="51"/>
      <c r="X156" s="216"/>
      <c r="Y156" s="152"/>
      <c r="Z156" s="124"/>
      <c r="AA156" s="124"/>
      <c r="AC156" s="32"/>
      <c r="AD156" s="32"/>
      <c r="AE156" s="32"/>
      <c r="AF156" s="32"/>
      <c r="AG156" s="32"/>
      <c r="AH156" s="32"/>
    </row>
    <row r="157" spans="1:44" s="9" customFormat="1" ht="29.25" hidden="1" customHeight="1" x14ac:dyDescent="0.4">
      <c r="A157" s="9">
        <v>1</v>
      </c>
      <c r="B157" s="9">
        <v>1</v>
      </c>
      <c r="G157" s="9" cm="1">
        <f t="array" ref="G157">INDEX(A157:F157,1,VLOOKUP($I$3,$J$276:$L$281,$L$275,))</f>
        <v>0</v>
      </c>
      <c r="H157" s="6"/>
      <c r="I157" s="403"/>
      <c r="J157" s="328"/>
      <c r="K157" s="332"/>
      <c r="L157" s="424"/>
      <c r="M157" s="425"/>
      <c r="N157" s="131"/>
      <c r="O157" s="303"/>
      <c r="P157" s="36"/>
      <c r="Q157" s="50"/>
      <c r="R157" s="55"/>
      <c r="S157" s="50"/>
      <c r="T157" s="50"/>
      <c r="U157" s="50"/>
      <c r="V157" s="54"/>
      <c r="W157" s="51"/>
      <c r="X157" s="216"/>
      <c r="Y157" s="152"/>
      <c r="Z157" s="124"/>
      <c r="AA157" s="124"/>
      <c r="AC157" s="32"/>
      <c r="AD157" s="32"/>
      <c r="AE157" s="32"/>
      <c r="AF157" s="32"/>
      <c r="AG157" s="32"/>
      <c r="AH157" s="32"/>
    </row>
    <row r="158" spans="1:44" s="9" customFormat="1" ht="29.25" hidden="1" customHeight="1" x14ac:dyDescent="0.4">
      <c r="A158" s="9">
        <v>1</v>
      </c>
      <c r="B158" s="9">
        <v>1</v>
      </c>
      <c r="G158" s="9" cm="1">
        <f t="array" ref="G158">INDEX(A158:F158,1,VLOOKUP($I$3,$J$276:$L$281,$L$275,))</f>
        <v>0</v>
      </c>
      <c r="H158" s="6"/>
      <c r="I158" s="403"/>
      <c r="J158" s="328"/>
      <c r="K158" s="332"/>
      <c r="L158" s="205"/>
      <c r="M158" s="287" t="s">
        <v>110</v>
      </c>
      <c r="N158" s="131"/>
      <c r="O158" s="305"/>
      <c r="P158" s="36"/>
      <c r="Q158" s="50"/>
      <c r="R158" s="155"/>
      <c r="S158" s="50"/>
      <c r="T158" s="50"/>
      <c r="U158" s="50"/>
      <c r="V158" s="155"/>
      <c r="W158" s="51"/>
      <c r="X158" s="216"/>
      <c r="Y158" s="152"/>
      <c r="Z158" s="124"/>
      <c r="AA158" s="124"/>
      <c r="AC158" s="32"/>
      <c r="AD158" s="32"/>
      <c r="AE158" s="32"/>
      <c r="AF158" s="32"/>
      <c r="AG158" s="32"/>
      <c r="AH158" s="32"/>
    </row>
    <row r="159" spans="1:44" s="9" customFormat="1" ht="29.25" hidden="1" customHeight="1" x14ac:dyDescent="0.4">
      <c r="A159" s="9">
        <v>1</v>
      </c>
      <c r="B159" s="9">
        <v>1</v>
      </c>
      <c r="G159" s="9" cm="1">
        <f t="array" ref="G159">INDEX(A159:F159,1,VLOOKUP($I$3,$J$276:$L$281,$L$275,))</f>
        <v>0</v>
      </c>
      <c r="H159" s="6"/>
      <c r="I159" s="403"/>
      <c r="J159" s="328"/>
      <c r="K159" s="333"/>
      <c r="L159" s="347"/>
      <c r="M159" s="348"/>
      <c r="N159" s="131"/>
      <c r="O159" s="303"/>
      <c r="P159" s="36"/>
      <c r="Q159" s="49"/>
      <c r="R159" s="43"/>
      <c r="S159" s="50"/>
      <c r="T159" s="54"/>
      <c r="U159" s="50"/>
      <c r="V159" s="156"/>
      <c r="W159" s="51"/>
      <c r="X159" s="216"/>
      <c r="Y159" s="152"/>
      <c r="Z159" s="153"/>
      <c r="AA159" s="124"/>
      <c r="AC159" s="32"/>
      <c r="AD159" s="32"/>
      <c r="AE159" s="32"/>
      <c r="AF159" s="32"/>
      <c r="AG159" s="32"/>
      <c r="AH159" s="32"/>
    </row>
    <row r="160" spans="1:44" s="9" customFormat="1" ht="29.25" hidden="1" customHeight="1" x14ac:dyDescent="0.4">
      <c r="A160" s="9">
        <v>1</v>
      </c>
      <c r="B160" s="9">
        <v>1</v>
      </c>
      <c r="G160" s="9" cm="1">
        <f t="array" ref="G160">INDEX(A160:F160,1,VLOOKUP($I$3,$J$276:$L$281,$L$275,))</f>
        <v>0</v>
      </c>
      <c r="H160" s="6"/>
      <c r="I160" s="403"/>
      <c r="J160" s="328"/>
      <c r="K160" s="331" t="s">
        <v>129</v>
      </c>
      <c r="L160" s="274"/>
      <c r="M160" s="291" t="s">
        <v>257</v>
      </c>
      <c r="N160" s="131"/>
      <c r="O160" s="306"/>
      <c r="P160" s="157"/>
      <c r="Q160" s="158"/>
      <c r="R160" s="50"/>
      <c r="S160" s="50"/>
      <c r="T160" s="50"/>
      <c r="U160" s="50"/>
      <c r="V160" s="50"/>
      <c r="W160" s="51"/>
      <c r="X160" s="216"/>
      <c r="Y160" s="152"/>
      <c r="Z160" s="124"/>
      <c r="AA160" s="124"/>
      <c r="AC160" s="32"/>
      <c r="AD160" s="32"/>
      <c r="AE160" s="32"/>
      <c r="AF160" s="32"/>
      <c r="AG160" s="32"/>
      <c r="AH160" s="32"/>
    </row>
    <row r="161" spans="1:38" s="9" customFormat="1" ht="29.25" hidden="1" customHeight="1" x14ac:dyDescent="0.4">
      <c r="A161" s="9">
        <v>1</v>
      </c>
      <c r="B161" s="9">
        <v>1</v>
      </c>
      <c r="G161" s="9" cm="1">
        <f t="array" ref="G161">INDEX(A161:F161,1,VLOOKUP($I$3,$J$276:$L$281,$L$275,))</f>
        <v>0</v>
      </c>
      <c r="H161" s="6"/>
      <c r="I161" s="403"/>
      <c r="J161" s="328"/>
      <c r="K161" s="333"/>
      <c r="L161" s="197"/>
      <c r="M161" s="286" t="s">
        <v>128</v>
      </c>
      <c r="N161" s="131"/>
      <c r="O161" s="305"/>
      <c r="P161" s="157"/>
      <c r="Q161" s="158"/>
      <c r="R161" s="50"/>
      <c r="S161" s="50"/>
      <c r="T161" s="50"/>
      <c r="U161" s="50"/>
      <c r="V161" s="50"/>
      <c r="W161" s="51"/>
      <c r="X161" s="216"/>
      <c r="Y161" s="152"/>
      <c r="Z161" s="124"/>
      <c r="AA161" s="124"/>
      <c r="AC161" s="32"/>
      <c r="AD161" s="32"/>
      <c r="AE161" s="32"/>
      <c r="AF161" s="32"/>
      <c r="AG161" s="32"/>
      <c r="AH161" s="32"/>
    </row>
    <row r="162" spans="1:38" s="9" customFormat="1" ht="29.25" hidden="1" customHeight="1" x14ac:dyDescent="0.4">
      <c r="A162" s="9">
        <v>1</v>
      </c>
      <c r="B162" s="9">
        <v>1</v>
      </c>
      <c r="G162" s="9" cm="1">
        <f t="array" ref="G162">INDEX(A162:F162,1,VLOOKUP($I$3,$J$276:$L$281,$L$275,))</f>
        <v>0</v>
      </c>
      <c r="H162" s="6"/>
      <c r="I162" s="403"/>
      <c r="J162" s="328"/>
      <c r="K162" s="331" t="s">
        <v>28</v>
      </c>
      <c r="L162" s="165"/>
      <c r="M162" s="289" t="s">
        <v>3</v>
      </c>
      <c r="N162" s="131"/>
      <c r="O162" s="305"/>
      <c r="P162" s="35"/>
      <c r="Q162" s="49"/>
      <c r="R162" s="44"/>
      <c r="S162" s="50"/>
      <c r="T162" s="50"/>
      <c r="U162" s="50"/>
      <c r="V162" s="50"/>
      <c r="W162" s="51"/>
      <c r="X162" s="216"/>
      <c r="Y162" s="152"/>
      <c r="Z162" s="124"/>
      <c r="AA162" s="124"/>
      <c r="AC162" s="32"/>
      <c r="AD162" s="32"/>
      <c r="AE162" s="32"/>
      <c r="AF162" s="32"/>
      <c r="AG162" s="32"/>
      <c r="AH162" s="32"/>
    </row>
    <row r="163" spans="1:38" s="9" customFormat="1" ht="29.25" hidden="1" customHeight="1" x14ac:dyDescent="0.4">
      <c r="A163" s="9">
        <v>1</v>
      </c>
      <c r="B163" s="9">
        <v>1</v>
      </c>
      <c r="G163" s="9" cm="1">
        <f t="array" ref="G163">INDEX(A163:F163,1,VLOOKUP($I$3,$J$276:$L$281,$L$275,))</f>
        <v>0</v>
      </c>
      <c r="H163" s="6"/>
      <c r="I163" s="403"/>
      <c r="J163" s="328"/>
      <c r="K163" s="332"/>
      <c r="L163" s="205"/>
      <c r="M163" s="289" t="s">
        <v>113</v>
      </c>
      <c r="N163" s="131"/>
      <c r="O163" s="305"/>
      <c r="P163" s="35"/>
      <c r="Q163" s="49"/>
      <c r="R163" s="44"/>
      <c r="S163" s="50"/>
      <c r="T163" s="50"/>
      <c r="U163" s="50"/>
      <c r="V163" s="50"/>
      <c r="W163" s="51"/>
      <c r="X163" s="216"/>
      <c r="Y163" s="152"/>
      <c r="Z163" s="124"/>
      <c r="AA163" s="124"/>
      <c r="AC163" s="32"/>
      <c r="AD163" s="32"/>
      <c r="AE163" s="32"/>
      <c r="AF163" s="32"/>
      <c r="AG163" s="32"/>
      <c r="AH163" s="32"/>
    </row>
    <row r="164" spans="1:38" s="9" customFormat="1" ht="29.25" hidden="1" customHeight="1" x14ac:dyDescent="0.4">
      <c r="A164" s="9">
        <v>1</v>
      </c>
      <c r="B164" s="9">
        <v>1</v>
      </c>
      <c r="G164" s="9" cm="1">
        <f t="array" ref="G164">INDEX(A164:F164,1,VLOOKUP($I$3,$J$276:$L$281,$L$275,))</f>
        <v>0</v>
      </c>
      <c r="H164" s="6"/>
      <c r="I164" s="403"/>
      <c r="J164" s="328"/>
      <c r="K164" s="333"/>
      <c r="L164" s="349"/>
      <c r="M164" s="349"/>
      <c r="N164" s="131"/>
      <c r="O164" s="304"/>
      <c r="P164" s="38">
        <v>20</v>
      </c>
      <c r="Q164" s="119" t="str">
        <f>IF(SUM($N162:$N164)=0,"",IF($L164&gt;=$P164,1,"-"))</f>
        <v/>
      </c>
      <c r="R164" s="39"/>
      <c r="S164" s="50"/>
      <c r="T164" s="50"/>
      <c r="U164" s="50"/>
      <c r="V164" s="50"/>
      <c r="W164" s="50"/>
      <c r="X164" s="217" t="str">
        <f>IF($N163="","",IF($L163=1,IF($Q164=1,"適","不適"),"-"))</f>
        <v/>
      </c>
      <c r="Y164" s="152"/>
      <c r="Z164" s="124"/>
      <c r="AA164" s="124"/>
      <c r="AC164" s="32"/>
      <c r="AD164" s="32"/>
      <c r="AE164" s="32"/>
      <c r="AF164" s="32"/>
      <c r="AG164" s="32"/>
      <c r="AH164" s="32"/>
    </row>
    <row r="165" spans="1:38" s="9" customFormat="1" ht="28.5" hidden="1" customHeight="1" x14ac:dyDescent="0.4">
      <c r="A165" s="9">
        <v>1</v>
      </c>
      <c r="B165" s="9">
        <v>1</v>
      </c>
      <c r="G165" s="9" cm="1">
        <f t="array" ref="G165">INDEX(A165:F165,1,VLOOKUP($I$3,$J$276:$L$281,$L$275,))</f>
        <v>0</v>
      </c>
      <c r="H165" s="6"/>
      <c r="I165" s="403"/>
      <c r="J165" s="328"/>
      <c r="K165" s="331" t="s">
        <v>276</v>
      </c>
      <c r="L165" s="350"/>
      <c r="M165" s="351"/>
      <c r="N165" s="130"/>
      <c r="O165" s="304"/>
      <c r="P165" s="40" t="s">
        <v>45</v>
      </c>
      <c r="Q165" s="132"/>
      <c r="R165" s="39"/>
      <c r="S165" s="50"/>
      <c r="T165" s="50"/>
      <c r="U165" s="50"/>
      <c r="V165" s="50"/>
      <c r="W165" s="50"/>
      <c r="X165" s="217" t="str">
        <f>IF($N165="","",IF($Q165=1,"適","不適"))</f>
        <v/>
      </c>
      <c r="Y165" s="152"/>
      <c r="Z165" s="124"/>
      <c r="AA165" s="124"/>
      <c r="AC165" s="32"/>
      <c r="AD165" s="32"/>
      <c r="AE165" s="32"/>
      <c r="AF165" s="32"/>
      <c r="AG165" s="32"/>
      <c r="AH165" s="32"/>
    </row>
    <row r="166" spans="1:38" s="9" customFormat="1" ht="28.5" hidden="1" customHeight="1" x14ac:dyDescent="0.4">
      <c r="A166" s="9">
        <v>1</v>
      </c>
      <c r="B166" s="9">
        <v>1</v>
      </c>
      <c r="G166" s="9" cm="1">
        <f t="array" ref="G166">INDEX(A166:F166,1,VLOOKUP($I$3,$J$276:$L$281,$L$275,))</f>
        <v>0</v>
      </c>
      <c r="H166" s="6"/>
      <c r="I166" s="403"/>
      <c r="J166" s="328"/>
      <c r="K166" s="332"/>
      <c r="L166" s="336"/>
      <c r="M166" s="337"/>
      <c r="N166" s="130"/>
      <c r="O166" s="303"/>
      <c r="P166" s="45"/>
      <c r="Q166" s="76"/>
      <c r="R166" s="44"/>
      <c r="S166" s="50"/>
      <c r="T166" s="50"/>
      <c r="U166" s="50"/>
      <c r="V166" s="50"/>
      <c r="W166" s="50"/>
      <c r="X166" s="218"/>
      <c r="Y166" s="152"/>
      <c r="Z166" s="124"/>
      <c r="AA166" s="124"/>
      <c r="AC166" s="32"/>
      <c r="AD166" s="32"/>
      <c r="AE166" s="32"/>
      <c r="AF166" s="32"/>
      <c r="AG166" s="32"/>
      <c r="AH166" s="32"/>
    </row>
    <row r="167" spans="1:38" s="9" customFormat="1" ht="28.5" hidden="1" customHeight="1" x14ac:dyDescent="0.4">
      <c r="A167" s="9">
        <v>1</v>
      </c>
      <c r="B167" s="9">
        <v>1</v>
      </c>
      <c r="G167" s="9" cm="1">
        <f t="array" ref="G167">INDEX(A167:F167,1,VLOOKUP($I$3,$J$276:$L$281,$L$275,))</f>
        <v>0</v>
      </c>
      <c r="H167" s="6"/>
      <c r="I167" s="403"/>
      <c r="J167" s="328"/>
      <c r="K167" s="333"/>
      <c r="L167" s="336"/>
      <c r="M167" s="337"/>
      <c r="N167" s="130"/>
      <c r="O167" s="303"/>
      <c r="P167" s="45"/>
      <c r="Q167" s="76"/>
      <c r="R167" s="44"/>
      <c r="S167" s="50"/>
      <c r="T167" s="50"/>
      <c r="U167" s="50"/>
      <c r="V167" s="50"/>
      <c r="W167" s="50"/>
      <c r="X167" s="218"/>
      <c r="Y167" s="152"/>
      <c r="Z167" s="124"/>
      <c r="AA167" s="124"/>
      <c r="AC167" s="32"/>
      <c r="AD167" s="32"/>
      <c r="AE167" s="32"/>
      <c r="AF167" s="32"/>
      <c r="AG167" s="32"/>
      <c r="AH167" s="32"/>
    </row>
    <row r="168" spans="1:38" s="9" customFormat="1" ht="29.25" hidden="1" customHeight="1" x14ac:dyDescent="0.4">
      <c r="A168" s="9">
        <v>1</v>
      </c>
      <c r="B168" s="9">
        <v>1</v>
      </c>
      <c r="G168" s="9" cm="1">
        <f t="array" ref="G168">INDEX(A168:F168,1,VLOOKUP($I$3,$J$276:$L$281,$L$275,))</f>
        <v>0</v>
      </c>
      <c r="H168" s="6"/>
      <c r="I168" s="403"/>
      <c r="J168" s="328"/>
      <c r="K168" s="331" t="s">
        <v>70</v>
      </c>
      <c r="L168" s="166"/>
      <c r="M168" s="285" t="s">
        <v>71</v>
      </c>
      <c r="N168" s="130"/>
      <c r="O168" s="303"/>
      <c r="P168" s="45"/>
      <c r="Q168" s="76"/>
      <c r="R168" s="44"/>
      <c r="S168" s="50"/>
      <c r="T168" s="50"/>
      <c r="U168" s="50"/>
      <c r="V168" s="50"/>
      <c r="W168" s="50"/>
      <c r="X168" s="218"/>
      <c r="Y168" s="152"/>
      <c r="Z168" s="124"/>
      <c r="AA168" s="124"/>
      <c r="AC168" s="32"/>
      <c r="AD168" s="32"/>
      <c r="AE168" s="32"/>
      <c r="AF168" s="32"/>
      <c r="AG168" s="32"/>
      <c r="AH168" s="32"/>
    </row>
    <row r="169" spans="1:38" s="9" customFormat="1" ht="29.25" hidden="1" customHeight="1" x14ac:dyDescent="0.4">
      <c r="A169" s="9">
        <v>1</v>
      </c>
      <c r="B169" s="9">
        <v>1</v>
      </c>
      <c r="G169" s="9" cm="1">
        <f t="array" ref="G169">INDEX(A169:F169,1,VLOOKUP($I$3,$J$276:$L$281,$L$275,))</f>
        <v>0</v>
      </c>
      <c r="H169" s="6"/>
      <c r="I169" s="403"/>
      <c r="J169" s="328"/>
      <c r="K169" s="333"/>
      <c r="L169" s="166"/>
      <c r="M169" s="285" t="s">
        <v>277</v>
      </c>
      <c r="N169" s="130"/>
      <c r="O169" s="303"/>
      <c r="P169" s="45"/>
      <c r="Q169" s="76"/>
      <c r="R169" s="44"/>
      <c r="S169" s="50"/>
      <c r="T169" s="50"/>
      <c r="U169" s="50"/>
      <c r="V169" s="50"/>
      <c r="W169" s="50"/>
      <c r="X169" s="218"/>
      <c r="Y169" s="152"/>
      <c r="Z169" s="124"/>
      <c r="AA169" s="124"/>
      <c r="AC169" s="32"/>
      <c r="AD169" s="32"/>
      <c r="AE169" s="32"/>
      <c r="AF169" s="32"/>
      <c r="AG169" s="32"/>
      <c r="AH169" s="32"/>
    </row>
    <row r="170" spans="1:38" s="9" customFormat="1" ht="29.25" hidden="1" customHeight="1" x14ac:dyDescent="0.4">
      <c r="A170" s="9">
        <v>1</v>
      </c>
      <c r="B170" s="9">
        <v>1</v>
      </c>
      <c r="G170" s="9" cm="1">
        <f t="array" ref="G170">INDEX(A170:F170,1,VLOOKUP($I$3,$J$276:$L$281,$L$275,))</f>
        <v>0</v>
      </c>
      <c r="H170" s="6"/>
      <c r="I170" s="403"/>
      <c r="J170" s="329"/>
      <c r="K170" s="110" t="s">
        <v>72</v>
      </c>
      <c r="L170" s="166"/>
      <c r="M170" s="285" t="s">
        <v>303</v>
      </c>
      <c r="N170" s="130"/>
      <c r="O170" s="303"/>
      <c r="P170" s="45"/>
      <c r="Q170" s="76"/>
      <c r="R170" s="44"/>
      <c r="S170" s="50"/>
      <c r="T170" s="50"/>
      <c r="U170" s="50"/>
      <c r="V170" s="50"/>
      <c r="W170" s="50"/>
      <c r="X170" s="218"/>
      <c r="Y170" s="152"/>
      <c r="Z170" s="124"/>
      <c r="AA170" s="124"/>
      <c r="AC170" s="32"/>
      <c r="AD170" s="32"/>
      <c r="AE170" s="32"/>
      <c r="AF170" s="32"/>
      <c r="AG170" s="32"/>
      <c r="AH170" s="32"/>
    </row>
    <row r="171" spans="1:38" s="9" customFormat="1" ht="3.75" hidden="1" customHeight="1" x14ac:dyDescent="0.4">
      <c r="A171" s="9">
        <v>1</v>
      </c>
      <c r="B171" s="9">
        <v>1</v>
      </c>
      <c r="G171" s="9" cm="1">
        <f t="array" ref="G171">INDEX(A171:F171,1,VLOOKUP($I$3,$J$276:$L$281,$L$275,))</f>
        <v>0</v>
      </c>
      <c r="H171" s="125"/>
      <c r="I171" s="403"/>
      <c r="J171" s="126"/>
      <c r="K171" s="83"/>
      <c r="L171" s="67"/>
      <c r="M171" s="112"/>
      <c r="N171" s="97"/>
      <c r="O171" s="307"/>
      <c r="P171" s="98"/>
      <c r="Q171" s="76"/>
      <c r="R171" s="44"/>
      <c r="S171" s="50"/>
      <c r="T171" s="50"/>
      <c r="U171" s="50"/>
      <c r="V171" s="50"/>
      <c r="W171" s="50"/>
      <c r="X171" s="219"/>
      <c r="Y171" s="127"/>
      <c r="Z171" s="128"/>
      <c r="AA171" s="124"/>
      <c r="AC171" s="186"/>
      <c r="AD171" s="186"/>
      <c r="AE171" s="186"/>
      <c r="AF171" s="186"/>
      <c r="AG171" s="186"/>
      <c r="AH171" s="186"/>
    </row>
    <row r="172" spans="1:38" s="9" customFormat="1" ht="29.25" hidden="1" customHeight="1" x14ac:dyDescent="0.4">
      <c r="A172" s="9">
        <v>1</v>
      </c>
      <c r="B172" s="9">
        <v>1</v>
      </c>
      <c r="G172" s="9" cm="1">
        <f t="array" ref="G172">INDEX(A172:F172,1,VLOOKUP($I$3,$J$276:$L$281,$L$275,))</f>
        <v>0</v>
      </c>
      <c r="H172" s="6"/>
      <c r="I172" s="403"/>
      <c r="J172" s="327" t="s">
        <v>267</v>
      </c>
      <c r="K172" s="12" t="s">
        <v>1</v>
      </c>
      <c r="L172" s="336"/>
      <c r="M172" s="337"/>
      <c r="N172" s="130"/>
      <c r="O172" s="303"/>
      <c r="P172" s="35"/>
      <c r="Q172" s="49"/>
      <c r="R172" s="44"/>
      <c r="S172" s="50"/>
      <c r="T172" s="50"/>
      <c r="U172" s="50"/>
      <c r="V172" s="50"/>
      <c r="W172" s="50"/>
      <c r="X172" s="216"/>
      <c r="Y172" s="152"/>
      <c r="Z172" s="124"/>
      <c r="AA172" s="124"/>
      <c r="AC172" s="32"/>
      <c r="AD172" s="32"/>
      <c r="AE172" s="32"/>
      <c r="AF172" s="32"/>
      <c r="AG172" s="32"/>
      <c r="AH172" s="32"/>
    </row>
    <row r="173" spans="1:38" s="9" customFormat="1" ht="29.25" hidden="1" customHeight="1" x14ac:dyDescent="0.4">
      <c r="A173" s="9">
        <v>1</v>
      </c>
      <c r="B173" s="9">
        <v>1</v>
      </c>
      <c r="G173" s="9" cm="1">
        <f t="array" ref="G173">INDEX(A173:F173,1,VLOOKUP($I$3,$J$276:$L$281,$L$275,))</f>
        <v>0</v>
      </c>
      <c r="H173" s="6"/>
      <c r="I173" s="403"/>
      <c r="J173" s="328"/>
      <c r="K173" s="12" t="s">
        <v>2</v>
      </c>
      <c r="L173" s="336"/>
      <c r="M173" s="337"/>
      <c r="N173" s="130"/>
      <c r="O173" s="303"/>
      <c r="P173" s="35"/>
      <c r="Q173" s="49"/>
      <c r="R173" s="44"/>
      <c r="S173" s="50"/>
      <c r="T173" s="50"/>
      <c r="U173" s="50"/>
      <c r="V173" s="50"/>
      <c r="W173" s="50"/>
      <c r="X173" s="216"/>
      <c r="Y173" s="152"/>
      <c r="Z173" s="124"/>
      <c r="AA173" s="124"/>
      <c r="AC173" s="32"/>
      <c r="AD173" s="32"/>
      <c r="AE173" s="32"/>
      <c r="AF173" s="32"/>
      <c r="AG173" s="32"/>
      <c r="AH173" s="32"/>
    </row>
    <row r="174" spans="1:38" s="9" customFormat="1" ht="29.25" hidden="1" customHeight="1" x14ac:dyDescent="0.4">
      <c r="A174" s="9">
        <v>1</v>
      </c>
      <c r="B174" s="9">
        <v>1</v>
      </c>
      <c r="G174" s="9" cm="1">
        <f t="array" ref="G174">INDEX(A174:F174,1,VLOOKUP($I$3,$J$276:$L$281,$L$275,))</f>
        <v>0</v>
      </c>
      <c r="H174" s="6"/>
      <c r="I174" s="403"/>
      <c r="J174" s="328"/>
      <c r="K174" s="12" t="s">
        <v>301</v>
      </c>
      <c r="L174" s="344"/>
      <c r="M174" s="345"/>
      <c r="N174" s="130"/>
      <c r="O174" s="304"/>
      <c r="P174" s="34">
        <f>DATE($M$3-$AK174+1,4,1)</f>
        <v>39904</v>
      </c>
      <c r="Q174" s="120" t="str">
        <f>IF($N174="","",IF($L174&gt;=$P174,1,"-"))</f>
        <v/>
      </c>
      <c r="R174" s="41"/>
      <c r="S174" s="55"/>
      <c r="T174" s="42"/>
      <c r="U174" s="55"/>
      <c r="V174" s="42"/>
      <c r="W174" s="55"/>
      <c r="X174" s="217" t="str">
        <f>IF($N174="","",IF($Q174=1,"適","不適"))</f>
        <v/>
      </c>
      <c r="Y174" s="152"/>
      <c r="Z174" s="124"/>
      <c r="AA174" s="124"/>
      <c r="AC174" s="32"/>
      <c r="AD174" s="32"/>
      <c r="AE174" s="32"/>
      <c r="AF174" s="32"/>
      <c r="AG174" s="32"/>
      <c r="AH174" s="32"/>
      <c r="AJ174" s="159" t="s">
        <v>176</v>
      </c>
      <c r="AK174" s="124">
        <f>AK$18</f>
        <v>16</v>
      </c>
      <c r="AL174" s="159" t="s">
        <v>158</v>
      </c>
    </row>
    <row r="175" spans="1:38" s="9" customFormat="1" ht="29.25" hidden="1" customHeight="1" x14ac:dyDescent="0.4">
      <c r="A175" s="9">
        <v>1</v>
      </c>
      <c r="B175" s="9">
        <v>1</v>
      </c>
      <c r="G175" s="9" cm="1">
        <f t="array" ref="G175">INDEX(A175:F175,1,VLOOKUP($I$3,$J$276:$L$281,$L$275,))</f>
        <v>0</v>
      </c>
      <c r="H175" s="6"/>
      <c r="I175" s="403"/>
      <c r="J175" s="328"/>
      <c r="K175" s="331" t="s">
        <v>24</v>
      </c>
      <c r="L175" s="165"/>
      <c r="M175" s="289" t="s">
        <v>25</v>
      </c>
      <c r="N175" s="131"/>
      <c r="O175" s="305"/>
      <c r="P175" s="35"/>
      <c r="Q175" s="50"/>
      <c r="R175" s="55"/>
      <c r="S175" s="50"/>
      <c r="T175" s="50"/>
      <c r="U175" s="50"/>
      <c r="V175" s="55"/>
      <c r="W175" s="50"/>
      <c r="X175" s="216"/>
      <c r="Y175" s="152"/>
      <c r="Z175" s="124"/>
      <c r="AA175" s="124"/>
      <c r="AC175" s="32"/>
      <c r="AD175" s="32"/>
      <c r="AE175" s="32"/>
      <c r="AF175" s="32"/>
      <c r="AG175" s="32"/>
      <c r="AH175" s="32"/>
    </row>
    <row r="176" spans="1:38" s="9" customFormat="1" ht="29.25" hidden="1" customHeight="1" x14ac:dyDescent="0.4">
      <c r="A176" s="9">
        <v>1</v>
      </c>
      <c r="B176" s="9">
        <v>1</v>
      </c>
      <c r="G176" s="9" cm="1">
        <f t="array" ref="G176">INDEX(A176:F176,1,VLOOKUP($I$3,$J$276:$L$281,$L$275,))</f>
        <v>0</v>
      </c>
      <c r="H176" s="6"/>
      <c r="I176" s="403"/>
      <c r="J176" s="328"/>
      <c r="K176" s="332"/>
      <c r="L176" s="165"/>
      <c r="M176" s="289" t="s">
        <v>26</v>
      </c>
      <c r="N176" s="131"/>
      <c r="O176" s="305"/>
      <c r="P176" s="35"/>
      <c r="Q176" s="50"/>
      <c r="R176" s="55"/>
      <c r="S176" s="50"/>
      <c r="T176" s="50"/>
      <c r="U176" s="50"/>
      <c r="V176" s="55"/>
      <c r="W176" s="50"/>
      <c r="X176" s="216"/>
      <c r="Y176" s="152"/>
      <c r="Z176" s="124"/>
      <c r="AA176" s="124"/>
      <c r="AC176" s="32"/>
      <c r="AD176" s="32"/>
      <c r="AE176" s="32"/>
      <c r="AF176" s="32"/>
      <c r="AG176" s="32"/>
      <c r="AH176" s="32"/>
    </row>
    <row r="177" spans="1:34" s="9" customFormat="1" ht="29.25" hidden="1" customHeight="1" x14ac:dyDescent="0.4">
      <c r="A177" s="9">
        <v>1</v>
      </c>
      <c r="B177" s="9">
        <v>1</v>
      </c>
      <c r="G177" s="9" cm="1">
        <f t="array" ref="G177">INDEX(A177:F177,1,VLOOKUP($I$3,$J$276:$L$281,$L$275,))</f>
        <v>0</v>
      </c>
      <c r="H177" s="6"/>
      <c r="I177" s="403"/>
      <c r="J177" s="328"/>
      <c r="K177" s="332"/>
      <c r="L177" s="165"/>
      <c r="M177" s="289" t="s">
        <v>27</v>
      </c>
      <c r="N177" s="131"/>
      <c r="O177" s="305"/>
      <c r="P177" s="35"/>
      <c r="Q177" s="50"/>
      <c r="R177" s="55"/>
      <c r="S177" s="50"/>
      <c r="T177" s="50"/>
      <c r="U177" s="50"/>
      <c r="V177" s="55"/>
      <c r="W177" s="50"/>
      <c r="X177" s="216"/>
      <c r="Y177" s="152"/>
      <c r="Z177" s="124"/>
      <c r="AA177" s="124"/>
      <c r="AC177" s="32"/>
      <c r="AD177" s="32"/>
      <c r="AE177" s="32"/>
      <c r="AF177" s="32"/>
      <c r="AG177" s="32"/>
      <c r="AH177" s="32"/>
    </row>
    <row r="178" spans="1:34" s="9" customFormat="1" ht="29.25" hidden="1" customHeight="1" x14ac:dyDescent="0.4">
      <c r="A178" s="9">
        <v>1</v>
      </c>
      <c r="B178" s="9">
        <v>1</v>
      </c>
      <c r="G178" s="9" cm="1">
        <f t="array" ref="G178">INDEX(A178:F178,1,VLOOKUP($I$3,$J$276:$L$281,$L$275,))</f>
        <v>0</v>
      </c>
      <c r="H178" s="6"/>
      <c r="I178" s="403"/>
      <c r="J178" s="328"/>
      <c r="K178" s="332"/>
      <c r="L178" s="204"/>
      <c r="M178" s="288" t="s">
        <v>112</v>
      </c>
      <c r="N178" s="131"/>
      <c r="O178" s="305"/>
      <c r="P178" s="35"/>
      <c r="Q178" s="50"/>
      <c r="R178" s="55"/>
      <c r="S178" s="50"/>
      <c r="T178" s="50"/>
      <c r="U178" s="50"/>
      <c r="V178" s="55"/>
      <c r="W178" s="50"/>
      <c r="X178" s="216"/>
      <c r="Y178" s="152"/>
      <c r="Z178" s="124"/>
      <c r="AA178" s="124"/>
      <c r="AC178" s="32"/>
      <c r="AD178" s="32"/>
      <c r="AE178" s="32"/>
      <c r="AF178" s="32"/>
      <c r="AG178" s="32"/>
      <c r="AH178" s="32"/>
    </row>
    <row r="179" spans="1:34" s="9" customFormat="1" ht="29.25" hidden="1" customHeight="1" x14ac:dyDescent="0.4">
      <c r="A179" s="9">
        <v>1</v>
      </c>
      <c r="B179" s="9">
        <v>1</v>
      </c>
      <c r="G179" s="9" cm="1">
        <f t="array" ref="G179">INDEX(A179:F179,1,VLOOKUP($I$3,$J$276:$L$281,$L$275,))</f>
        <v>0</v>
      </c>
      <c r="H179" s="6"/>
      <c r="I179" s="403"/>
      <c r="J179" s="328"/>
      <c r="K179" s="332"/>
      <c r="L179" s="359"/>
      <c r="M179" s="359"/>
      <c r="N179" s="131"/>
      <c r="O179" s="303"/>
      <c r="P179" s="36"/>
      <c r="Q179" s="50"/>
      <c r="R179" s="55"/>
      <c r="S179" s="50"/>
      <c r="T179" s="50"/>
      <c r="U179" s="50"/>
      <c r="V179" s="54"/>
      <c r="W179" s="50"/>
      <c r="X179" s="216"/>
      <c r="Y179" s="152"/>
      <c r="Z179" s="124"/>
      <c r="AA179" s="124"/>
      <c r="AC179" s="32"/>
      <c r="AD179" s="32"/>
      <c r="AE179" s="32"/>
      <c r="AF179" s="32"/>
      <c r="AG179" s="32"/>
      <c r="AH179" s="32"/>
    </row>
    <row r="180" spans="1:34" s="9" customFormat="1" ht="29.25" hidden="1" customHeight="1" x14ac:dyDescent="0.4">
      <c r="A180" s="9">
        <v>1</v>
      </c>
      <c r="B180" s="9">
        <v>1</v>
      </c>
      <c r="G180" s="9" cm="1">
        <f t="array" ref="G180">INDEX(A180:F180,1,VLOOKUP($I$3,$J$276:$L$281,$L$275,))</f>
        <v>0</v>
      </c>
      <c r="H180" s="6"/>
      <c r="I180" s="403"/>
      <c r="J180" s="328"/>
      <c r="K180" s="332"/>
      <c r="L180" s="205"/>
      <c r="M180" s="290" t="s">
        <v>110</v>
      </c>
      <c r="N180" s="131"/>
      <c r="O180" s="305"/>
      <c r="P180" s="36"/>
      <c r="Q180" s="50"/>
      <c r="R180" s="55"/>
      <c r="S180" s="50"/>
      <c r="T180" s="50"/>
      <c r="U180" s="50"/>
      <c r="V180" s="55"/>
      <c r="W180" s="50"/>
      <c r="X180" s="216"/>
      <c r="Y180" s="152"/>
      <c r="Z180" s="124"/>
      <c r="AA180" s="124"/>
      <c r="AC180" s="32"/>
      <c r="AD180" s="32"/>
      <c r="AE180" s="32"/>
      <c r="AF180" s="32"/>
      <c r="AG180" s="32"/>
      <c r="AH180" s="32"/>
    </row>
    <row r="181" spans="1:34" s="9" customFormat="1" ht="29.25" hidden="1" customHeight="1" x14ac:dyDescent="0.4">
      <c r="A181" s="9">
        <v>1</v>
      </c>
      <c r="B181" s="9">
        <v>1</v>
      </c>
      <c r="G181" s="9" cm="1">
        <f t="array" ref="G181">INDEX(A181:F181,1,VLOOKUP($I$3,$J$276:$L$281,$L$275,))</f>
        <v>0</v>
      </c>
      <c r="H181" s="6"/>
      <c r="I181" s="403"/>
      <c r="J181" s="328"/>
      <c r="K181" s="333"/>
      <c r="L181" s="347"/>
      <c r="M181" s="348"/>
      <c r="N181" s="131"/>
      <c r="O181" s="303"/>
      <c r="P181" s="36"/>
      <c r="Q181" s="49"/>
      <c r="R181" s="43"/>
      <c r="S181" s="50"/>
      <c r="T181" s="54"/>
      <c r="U181" s="50"/>
      <c r="V181" s="54"/>
      <c r="W181" s="50"/>
      <c r="X181" s="216"/>
      <c r="Y181" s="152"/>
      <c r="Z181" s="153"/>
      <c r="AA181" s="124"/>
      <c r="AC181" s="32"/>
      <c r="AD181" s="32"/>
      <c r="AE181" s="32"/>
      <c r="AF181" s="32"/>
      <c r="AG181" s="32"/>
      <c r="AH181" s="32"/>
    </row>
    <row r="182" spans="1:34" s="9" customFormat="1" ht="29.25" hidden="1" customHeight="1" x14ac:dyDescent="0.4">
      <c r="A182" s="9">
        <v>1</v>
      </c>
      <c r="B182" s="9">
        <v>1</v>
      </c>
      <c r="G182" s="9" cm="1">
        <f t="array" ref="G182">INDEX(A182:F182,1,VLOOKUP($I$3,$J$276:$L$281,$L$275,))</f>
        <v>0</v>
      </c>
      <c r="H182" s="6"/>
      <c r="I182" s="403"/>
      <c r="J182" s="328"/>
      <c r="K182" s="331" t="s">
        <v>129</v>
      </c>
      <c r="L182" s="274"/>
      <c r="M182" s="291" t="s">
        <v>256</v>
      </c>
      <c r="N182" s="194"/>
      <c r="O182" s="303"/>
      <c r="P182" s="36"/>
      <c r="Q182" s="49"/>
      <c r="R182" s="43"/>
      <c r="S182" s="50"/>
      <c r="T182" s="54"/>
      <c r="U182" s="50"/>
      <c r="V182" s="54"/>
      <c r="W182" s="50"/>
      <c r="X182" s="216"/>
      <c r="Y182" s="152"/>
      <c r="Z182" s="153"/>
      <c r="AA182" s="124"/>
      <c r="AC182" s="32"/>
      <c r="AD182" s="32"/>
      <c r="AE182" s="32"/>
      <c r="AF182" s="32"/>
      <c r="AG182" s="32"/>
      <c r="AH182" s="32"/>
    </row>
    <row r="183" spans="1:34" s="9" customFormat="1" ht="29.25" hidden="1" customHeight="1" x14ac:dyDescent="0.4">
      <c r="A183" s="9">
        <v>1</v>
      </c>
      <c r="B183" s="9">
        <v>1</v>
      </c>
      <c r="G183" s="9" cm="1">
        <f t="array" ref="G183">INDEX(A183:F183,1,VLOOKUP($I$3,$J$276:$L$281,$L$275,))</f>
        <v>0</v>
      </c>
      <c r="H183" s="6"/>
      <c r="I183" s="403"/>
      <c r="J183" s="328"/>
      <c r="K183" s="333"/>
      <c r="L183" s="197"/>
      <c r="M183" s="286" t="s">
        <v>128</v>
      </c>
      <c r="N183" s="198"/>
      <c r="O183" s="303"/>
      <c r="P183" s="36"/>
      <c r="Q183" s="49"/>
      <c r="R183" s="43"/>
      <c r="S183" s="50"/>
      <c r="T183" s="54"/>
      <c r="U183" s="50"/>
      <c r="V183" s="54"/>
      <c r="W183" s="50"/>
      <c r="X183" s="216"/>
      <c r="Y183" s="152"/>
      <c r="Z183" s="153"/>
      <c r="AA183" s="124"/>
      <c r="AC183" s="32"/>
      <c r="AD183" s="32"/>
      <c r="AE183" s="32"/>
      <c r="AF183" s="32"/>
      <c r="AG183" s="32"/>
      <c r="AH183" s="32"/>
    </row>
    <row r="184" spans="1:34" s="10" customFormat="1" ht="29.25" hidden="1" customHeight="1" x14ac:dyDescent="0.4">
      <c r="A184" s="9">
        <v>1</v>
      </c>
      <c r="B184" s="9">
        <v>1</v>
      </c>
      <c r="C184" s="9"/>
      <c r="D184" s="9"/>
      <c r="E184" s="9"/>
      <c r="F184" s="9"/>
      <c r="G184" s="9" cm="1">
        <f t="array" ref="G184">INDEX(A184:F184,1,VLOOKUP($I$3,$J$276:$L$281,$L$275,))</f>
        <v>0</v>
      </c>
      <c r="H184" s="6"/>
      <c r="I184" s="403"/>
      <c r="J184" s="328"/>
      <c r="K184" s="331" t="s">
        <v>28</v>
      </c>
      <c r="L184" s="165"/>
      <c r="M184" s="289" t="s">
        <v>3</v>
      </c>
      <c r="N184" s="131"/>
      <c r="O184" s="305"/>
      <c r="P184" s="35"/>
      <c r="Q184" s="49"/>
      <c r="R184" s="44"/>
      <c r="S184" s="50"/>
      <c r="T184" s="50"/>
      <c r="U184" s="50"/>
      <c r="V184" s="50"/>
      <c r="W184" s="50"/>
      <c r="X184" s="216"/>
      <c r="Y184" s="152"/>
      <c r="Z184" s="124"/>
      <c r="AA184" s="124"/>
      <c r="AB184" s="9"/>
      <c r="AC184" s="28"/>
      <c r="AD184" s="28"/>
      <c r="AE184" s="28"/>
      <c r="AF184" s="28"/>
      <c r="AG184" s="28"/>
      <c r="AH184" s="28"/>
    </row>
    <row r="185" spans="1:34" s="10" customFormat="1" ht="29.25" hidden="1" customHeight="1" x14ac:dyDescent="0.4">
      <c r="A185" s="9">
        <v>1</v>
      </c>
      <c r="B185" s="9">
        <v>1</v>
      </c>
      <c r="C185" s="9"/>
      <c r="D185" s="9"/>
      <c r="E185" s="9"/>
      <c r="F185" s="9"/>
      <c r="G185" s="9" cm="1">
        <f t="array" ref="G185">INDEX(A185:F185,1,VLOOKUP($I$3,$J$276:$L$281,$L$275,))</f>
        <v>0</v>
      </c>
      <c r="H185" s="6"/>
      <c r="I185" s="403"/>
      <c r="J185" s="328"/>
      <c r="K185" s="332"/>
      <c r="L185" s="206"/>
      <c r="M185" s="288" t="s">
        <v>114</v>
      </c>
      <c r="N185" s="131"/>
      <c r="O185" s="305"/>
      <c r="P185" s="35"/>
      <c r="Q185" s="49"/>
      <c r="R185" s="44"/>
      <c r="S185" s="50"/>
      <c r="T185" s="50"/>
      <c r="U185" s="50"/>
      <c r="V185" s="50"/>
      <c r="W185" s="50"/>
      <c r="X185" s="216"/>
      <c r="Y185" s="152"/>
      <c r="Z185" s="124"/>
      <c r="AA185" s="124"/>
      <c r="AB185" s="9"/>
      <c r="AC185" s="28"/>
      <c r="AD185" s="28"/>
      <c r="AE185" s="28"/>
      <c r="AF185" s="28"/>
      <c r="AG185" s="28"/>
      <c r="AH185" s="28"/>
    </row>
    <row r="186" spans="1:34" s="10" customFormat="1" ht="29.25" hidden="1" customHeight="1" x14ac:dyDescent="0.4">
      <c r="A186" s="9">
        <v>1</v>
      </c>
      <c r="B186" s="9">
        <v>1</v>
      </c>
      <c r="C186" s="9"/>
      <c r="D186" s="9"/>
      <c r="E186" s="9"/>
      <c r="F186" s="9"/>
      <c r="G186" s="9" cm="1">
        <f t="array" ref="G186">INDEX(A186:F186,1,VLOOKUP($I$3,$J$276:$L$281,$L$275,))</f>
        <v>0</v>
      </c>
      <c r="H186" s="6"/>
      <c r="I186" s="403"/>
      <c r="J186" s="328"/>
      <c r="K186" s="333"/>
      <c r="L186" s="349"/>
      <c r="M186" s="349"/>
      <c r="N186" s="131"/>
      <c r="O186" s="303"/>
      <c r="P186" s="37">
        <v>20</v>
      </c>
      <c r="Q186" s="119" t="str">
        <f>IF(SUM($N184:$N186)=0,"",IF($L186&gt;=$P186,1,"-"))</f>
        <v/>
      </c>
      <c r="R186" s="44"/>
      <c r="S186" s="50"/>
      <c r="T186" s="50"/>
      <c r="U186" s="50"/>
      <c r="V186" s="50"/>
      <c r="W186" s="50"/>
      <c r="X186" s="217" t="str">
        <f>IF($N185="","",IF($L185=1,IF($Q186=1,"適","不適"),"-"))</f>
        <v/>
      </c>
      <c r="Y186" s="152"/>
      <c r="Z186" s="124"/>
      <c r="AA186" s="124"/>
      <c r="AB186" s="9"/>
      <c r="AC186" s="28"/>
      <c r="AD186" s="28"/>
      <c r="AE186" s="28"/>
      <c r="AF186" s="28"/>
      <c r="AG186" s="28"/>
      <c r="AH186" s="28"/>
    </row>
    <row r="187" spans="1:34" s="10" customFormat="1" ht="28.5" hidden="1" customHeight="1" x14ac:dyDescent="0.4">
      <c r="A187" s="9">
        <v>1</v>
      </c>
      <c r="B187" s="9">
        <v>1</v>
      </c>
      <c r="C187" s="9"/>
      <c r="D187" s="9"/>
      <c r="E187" s="9"/>
      <c r="F187" s="9"/>
      <c r="G187" s="9" cm="1">
        <f t="array" ref="G187">INDEX(A187:F187,1,VLOOKUP($I$3,$J$276:$L$281,$L$275,))</f>
        <v>0</v>
      </c>
      <c r="H187" s="6"/>
      <c r="I187" s="403"/>
      <c r="J187" s="328"/>
      <c r="K187" s="331" t="s">
        <v>276</v>
      </c>
      <c r="L187" s="350"/>
      <c r="M187" s="351"/>
      <c r="N187" s="130"/>
      <c r="O187" s="303"/>
      <c r="P187" s="45" t="s">
        <v>45</v>
      </c>
      <c r="Q187" s="132"/>
      <c r="R187" s="44"/>
      <c r="S187" s="50"/>
      <c r="T187" s="50"/>
      <c r="U187" s="50"/>
      <c r="V187" s="50"/>
      <c r="W187" s="50"/>
      <c r="X187" s="217" t="str">
        <f>IF($N187="","",IF($Q187=1,"適","不適"))</f>
        <v/>
      </c>
      <c r="Y187" s="152"/>
      <c r="Z187" s="124"/>
      <c r="AA187" s="124"/>
      <c r="AB187" s="9"/>
      <c r="AC187" s="28"/>
      <c r="AD187" s="28"/>
      <c r="AE187" s="28"/>
      <c r="AF187" s="28"/>
      <c r="AG187" s="28"/>
      <c r="AH187" s="28"/>
    </row>
    <row r="188" spans="1:34" s="10" customFormat="1" ht="28.5" hidden="1" customHeight="1" x14ac:dyDescent="0.4">
      <c r="A188" s="9">
        <v>1</v>
      </c>
      <c r="B188" s="9">
        <v>1</v>
      </c>
      <c r="C188" s="9"/>
      <c r="D188" s="9"/>
      <c r="E188" s="9"/>
      <c r="F188" s="9"/>
      <c r="G188" s="9" cm="1">
        <f t="array" ref="G188">INDEX(A188:F188,1,VLOOKUP($I$3,$J$276:$L$281,$L$275,))</f>
        <v>0</v>
      </c>
      <c r="H188" s="6"/>
      <c r="I188" s="403"/>
      <c r="J188" s="328"/>
      <c r="K188" s="332"/>
      <c r="L188" s="336"/>
      <c r="M188" s="337"/>
      <c r="N188" s="130"/>
      <c r="O188" s="303"/>
      <c r="P188" s="45"/>
      <c r="Q188" s="76"/>
      <c r="R188" s="44"/>
      <c r="S188" s="50"/>
      <c r="T188" s="50"/>
      <c r="U188" s="50"/>
      <c r="V188" s="50"/>
      <c r="W188" s="50"/>
      <c r="X188" s="218"/>
      <c r="Y188" s="152"/>
      <c r="Z188" s="124"/>
      <c r="AA188" s="124"/>
      <c r="AB188" s="9"/>
      <c r="AC188" s="28"/>
      <c r="AD188" s="28"/>
      <c r="AE188" s="28"/>
      <c r="AF188" s="28"/>
      <c r="AG188" s="28"/>
      <c r="AH188" s="28"/>
    </row>
    <row r="189" spans="1:34" s="10" customFormat="1" ht="28.5" hidden="1" customHeight="1" x14ac:dyDescent="0.4">
      <c r="A189" s="9">
        <v>1</v>
      </c>
      <c r="B189" s="9">
        <v>1</v>
      </c>
      <c r="C189" s="9"/>
      <c r="D189" s="9"/>
      <c r="E189" s="9"/>
      <c r="F189" s="9"/>
      <c r="G189" s="9" cm="1">
        <f t="array" ref="G189">INDEX(A189:F189,1,VLOOKUP($I$3,$J$276:$L$281,$L$275,))</f>
        <v>0</v>
      </c>
      <c r="H189" s="6"/>
      <c r="I189" s="403"/>
      <c r="J189" s="328"/>
      <c r="K189" s="333"/>
      <c r="L189" s="336"/>
      <c r="M189" s="337"/>
      <c r="N189" s="130"/>
      <c r="O189" s="303"/>
      <c r="P189" s="45"/>
      <c r="Q189" s="76"/>
      <c r="R189" s="44"/>
      <c r="S189" s="50"/>
      <c r="T189" s="50"/>
      <c r="U189" s="50"/>
      <c r="V189" s="50"/>
      <c r="W189" s="50"/>
      <c r="X189" s="218"/>
      <c r="Y189" s="152"/>
      <c r="Z189" s="124"/>
      <c r="AA189" s="124"/>
      <c r="AB189" s="9"/>
      <c r="AC189" s="28"/>
      <c r="AD189" s="28"/>
      <c r="AE189" s="28"/>
      <c r="AF189" s="28"/>
      <c r="AG189" s="28"/>
      <c r="AH189" s="28"/>
    </row>
    <row r="190" spans="1:34" s="10" customFormat="1" ht="29.25" hidden="1" customHeight="1" x14ac:dyDescent="0.4">
      <c r="A190" s="9">
        <v>1</v>
      </c>
      <c r="B190" s="9">
        <v>1</v>
      </c>
      <c r="C190" s="9"/>
      <c r="D190" s="9"/>
      <c r="E190" s="9"/>
      <c r="F190" s="9"/>
      <c r="G190" s="9" cm="1">
        <f t="array" ref="G190">INDEX(A190:F190,1,VLOOKUP($I$3,$J$276:$L$281,$L$275,))</f>
        <v>0</v>
      </c>
      <c r="H190" s="6"/>
      <c r="I190" s="403"/>
      <c r="J190" s="328"/>
      <c r="K190" s="331" t="s">
        <v>70</v>
      </c>
      <c r="L190" s="166"/>
      <c r="M190" s="285" t="s">
        <v>71</v>
      </c>
      <c r="N190" s="130"/>
      <c r="O190" s="303"/>
      <c r="P190" s="45"/>
      <c r="Q190" s="76"/>
      <c r="R190" s="44"/>
      <c r="S190" s="50"/>
      <c r="T190" s="50"/>
      <c r="U190" s="50"/>
      <c r="V190" s="50"/>
      <c r="W190" s="50"/>
      <c r="X190" s="218"/>
      <c r="Y190" s="152"/>
      <c r="Z190" s="124"/>
      <c r="AA190" s="124"/>
      <c r="AB190" s="9"/>
      <c r="AC190" s="28"/>
      <c r="AD190" s="28"/>
      <c r="AE190" s="28"/>
      <c r="AF190" s="28"/>
      <c r="AG190" s="28"/>
      <c r="AH190" s="28"/>
    </row>
    <row r="191" spans="1:34" s="10" customFormat="1" ht="29.25" hidden="1" customHeight="1" x14ac:dyDescent="0.4">
      <c r="A191" s="9">
        <v>1</v>
      </c>
      <c r="B191" s="9">
        <v>1</v>
      </c>
      <c r="C191" s="9"/>
      <c r="D191" s="9"/>
      <c r="E191" s="9"/>
      <c r="F191" s="9"/>
      <c r="G191" s="9" cm="1">
        <f t="array" ref="G191">INDEX(A191:F191,1,VLOOKUP($I$3,$J$276:$L$281,$L$275,))</f>
        <v>0</v>
      </c>
      <c r="H191" s="6"/>
      <c r="I191" s="403"/>
      <c r="J191" s="328"/>
      <c r="K191" s="333"/>
      <c r="L191" s="166"/>
      <c r="M191" s="285" t="s">
        <v>277</v>
      </c>
      <c r="N191" s="130"/>
      <c r="O191" s="303"/>
      <c r="P191" s="45"/>
      <c r="Q191" s="76"/>
      <c r="R191" s="44"/>
      <c r="S191" s="50"/>
      <c r="T191" s="50"/>
      <c r="U191" s="50"/>
      <c r="V191" s="50"/>
      <c r="W191" s="50"/>
      <c r="X191" s="218"/>
      <c r="Y191" s="152"/>
      <c r="Z191" s="124"/>
      <c r="AA191" s="124"/>
      <c r="AB191" s="9"/>
      <c r="AC191" s="29"/>
      <c r="AD191" s="29"/>
      <c r="AE191" s="29"/>
      <c r="AF191" s="29"/>
      <c r="AG191" s="29"/>
      <c r="AH191" s="29"/>
    </row>
    <row r="192" spans="1:34" s="9" customFormat="1" ht="29.25" hidden="1" customHeight="1" x14ac:dyDescent="0.4">
      <c r="A192" s="9">
        <v>1</v>
      </c>
      <c r="B192" s="9">
        <v>1</v>
      </c>
      <c r="G192" s="9" cm="1">
        <f t="array" ref="G192">INDEX(A192:F192,1,VLOOKUP($I$3,$J$276:$L$281,$L$275,))</f>
        <v>0</v>
      </c>
      <c r="H192" s="6"/>
      <c r="I192" s="403"/>
      <c r="J192" s="329"/>
      <c r="K192" s="249" t="s">
        <v>72</v>
      </c>
      <c r="L192" s="166"/>
      <c r="M192" s="285" t="s">
        <v>303</v>
      </c>
      <c r="N192" s="130"/>
      <c r="O192" s="303"/>
      <c r="P192" s="45"/>
      <c r="Q192" s="76"/>
      <c r="R192" s="44"/>
      <c r="S192" s="50"/>
      <c r="T192" s="50"/>
      <c r="U192" s="50"/>
      <c r="V192" s="50"/>
      <c r="W192" s="50"/>
      <c r="X192" s="218"/>
      <c r="Y192" s="152"/>
      <c r="Z192" s="124"/>
      <c r="AA192" s="124"/>
      <c r="AC192" s="32"/>
      <c r="AD192" s="32"/>
      <c r="AE192" s="32"/>
      <c r="AF192" s="32"/>
      <c r="AG192" s="32"/>
      <c r="AH192" s="32"/>
    </row>
    <row r="193" spans="1:38" s="10" customFormat="1" ht="3.75" hidden="1" customHeight="1" x14ac:dyDescent="0.4">
      <c r="A193" s="9">
        <v>1</v>
      </c>
      <c r="B193" s="9">
        <v>1</v>
      </c>
      <c r="C193" s="9"/>
      <c r="D193" s="9"/>
      <c r="E193" s="9"/>
      <c r="F193" s="9"/>
      <c r="G193" s="9" cm="1">
        <f t="array" ref="G193">INDEX(A193:F193,1,VLOOKUP($I$3,$J$276:$L$281,$L$275,))</f>
        <v>0</v>
      </c>
      <c r="H193" s="6"/>
      <c r="I193" s="403"/>
      <c r="J193" s="148"/>
      <c r="K193" s="49"/>
      <c r="L193" s="67"/>
      <c r="M193" s="112"/>
      <c r="N193" s="97"/>
      <c r="O193" s="307"/>
      <c r="P193" s="98"/>
      <c r="Q193" s="76"/>
      <c r="R193" s="44"/>
      <c r="S193" s="50"/>
      <c r="T193" s="50"/>
      <c r="U193" s="50"/>
      <c r="V193" s="50"/>
      <c r="W193" s="50"/>
      <c r="X193" s="219"/>
      <c r="Y193" s="127"/>
      <c r="Z193" s="128"/>
      <c r="AA193" s="128"/>
      <c r="AB193" s="9"/>
      <c r="AC193" s="28"/>
      <c r="AD193" s="28"/>
      <c r="AE193" s="28"/>
      <c r="AF193" s="28"/>
      <c r="AG193" s="28"/>
      <c r="AH193" s="28"/>
    </row>
    <row r="194" spans="1:38" s="9" customFormat="1" ht="29.25" hidden="1" customHeight="1" x14ac:dyDescent="0.4">
      <c r="A194" s="9">
        <v>1</v>
      </c>
      <c r="B194" s="9">
        <v>1</v>
      </c>
      <c r="G194" s="9" cm="1">
        <f t="array" ref="G194">INDEX(A194:F194,1,VLOOKUP($I$3,$J$276:$L$281,$L$275,))</f>
        <v>0</v>
      </c>
      <c r="H194" s="6"/>
      <c r="I194" s="403"/>
      <c r="J194" s="327" t="s">
        <v>268</v>
      </c>
      <c r="K194" s="12" t="s">
        <v>1</v>
      </c>
      <c r="L194" s="336"/>
      <c r="M194" s="337"/>
      <c r="N194" s="130"/>
      <c r="O194" s="303"/>
      <c r="P194" s="270"/>
      <c r="Q194" s="49"/>
      <c r="R194" s="44"/>
      <c r="S194" s="50"/>
      <c r="T194" s="50"/>
      <c r="U194" s="50"/>
      <c r="V194" s="50"/>
      <c r="W194" s="50"/>
      <c r="X194" s="216"/>
      <c r="Y194" s="152"/>
      <c r="Z194" s="124"/>
      <c r="AA194" s="124"/>
      <c r="AC194" s="32"/>
      <c r="AD194" s="32"/>
      <c r="AE194" s="32"/>
      <c r="AF194" s="32"/>
      <c r="AG194" s="32"/>
      <c r="AH194" s="32"/>
    </row>
    <row r="195" spans="1:38" s="9" customFormat="1" ht="29.25" hidden="1" customHeight="1" x14ac:dyDescent="0.4">
      <c r="A195" s="9">
        <v>1</v>
      </c>
      <c r="B195" s="9">
        <v>1</v>
      </c>
      <c r="G195" s="9" cm="1">
        <f t="array" ref="G195">INDEX(A195:F195,1,VLOOKUP($I$3,$J$276:$L$281,$L$275,))</f>
        <v>0</v>
      </c>
      <c r="H195" s="6"/>
      <c r="I195" s="403"/>
      <c r="J195" s="328"/>
      <c r="K195" s="12" t="s">
        <v>2</v>
      </c>
      <c r="L195" s="336"/>
      <c r="M195" s="337"/>
      <c r="N195" s="130"/>
      <c r="O195" s="303"/>
      <c r="P195" s="270"/>
      <c r="Q195" s="49"/>
      <c r="R195" s="44"/>
      <c r="S195" s="50"/>
      <c r="T195" s="50"/>
      <c r="U195" s="50"/>
      <c r="V195" s="50"/>
      <c r="W195" s="50"/>
      <c r="X195" s="216"/>
      <c r="Y195" s="152"/>
      <c r="Z195" s="124"/>
      <c r="AA195" s="124"/>
      <c r="AC195" s="32"/>
      <c r="AD195" s="32"/>
      <c r="AE195" s="32"/>
      <c r="AF195" s="32"/>
      <c r="AG195" s="32"/>
      <c r="AH195" s="32"/>
    </row>
    <row r="196" spans="1:38" s="9" customFormat="1" ht="29.25" hidden="1" customHeight="1" x14ac:dyDescent="0.4">
      <c r="A196" s="9">
        <v>1</v>
      </c>
      <c r="B196" s="9">
        <v>1</v>
      </c>
      <c r="G196" s="9" cm="1">
        <f t="array" ref="G196">INDEX(A196:F196,1,VLOOKUP($I$3,$J$276:$L$281,$L$275,))</f>
        <v>0</v>
      </c>
      <c r="H196" s="6"/>
      <c r="I196" s="403"/>
      <c r="J196" s="328"/>
      <c r="K196" s="12" t="s">
        <v>301</v>
      </c>
      <c r="L196" s="344"/>
      <c r="M196" s="345"/>
      <c r="N196" s="130"/>
      <c r="O196" s="304"/>
      <c r="P196" s="34">
        <f>DATE($M$3-$AK196+1,4,1)</f>
        <v>39904</v>
      </c>
      <c r="Q196" s="120" t="str">
        <f>IF($N196="","",IF($L196&gt;=$P196,1,"-"))</f>
        <v/>
      </c>
      <c r="R196" s="41"/>
      <c r="S196" s="55"/>
      <c r="T196" s="42"/>
      <c r="U196" s="55"/>
      <c r="V196" s="42"/>
      <c r="W196" s="55"/>
      <c r="X196" s="217" t="str">
        <f>IF($N196="","",IF($Q196=1,"適","不適"))</f>
        <v/>
      </c>
      <c r="Y196" s="152"/>
      <c r="Z196" s="124"/>
      <c r="AA196" s="124"/>
      <c r="AC196" s="32"/>
      <c r="AD196" s="32"/>
      <c r="AE196" s="32"/>
      <c r="AF196" s="32"/>
      <c r="AG196" s="32"/>
      <c r="AH196" s="32"/>
      <c r="AJ196" s="159" t="s">
        <v>176</v>
      </c>
      <c r="AK196" s="124">
        <f>AK$18</f>
        <v>16</v>
      </c>
      <c r="AL196" s="159" t="s">
        <v>158</v>
      </c>
    </row>
    <row r="197" spans="1:38" s="9" customFormat="1" ht="29.25" hidden="1" customHeight="1" x14ac:dyDescent="0.4">
      <c r="A197" s="9">
        <v>1</v>
      </c>
      <c r="B197" s="9">
        <v>1</v>
      </c>
      <c r="G197" s="9" cm="1">
        <f t="array" ref="G197">INDEX(A197:F197,1,VLOOKUP($I$3,$J$276:$L$281,$L$275,))</f>
        <v>0</v>
      </c>
      <c r="H197" s="6"/>
      <c r="I197" s="403"/>
      <c r="J197" s="328"/>
      <c r="K197" s="331" t="s">
        <v>24</v>
      </c>
      <c r="L197" s="165"/>
      <c r="M197" s="289" t="s">
        <v>25</v>
      </c>
      <c r="N197" s="131"/>
      <c r="O197" s="305"/>
      <c r="P197" s="270"/>
      <c r="Q197" s="50"/>
      <c r="R197" s="55"/>
      <c r="S197" s="50"/>
      <c r="T197" s="50"/>
      <c r="U197" s="50"/>
      <c r="V197" s="55"/>
      <c r="W197" s="50"/>
      <c r="X197" s="216"/>
      <c r="Y197" s="152"/>
      <c r="Z197" s="124"/>
      <c r="AA197" s="124"/>
      <c r="AC197" s="32"/>
      <c r="AD197" s="32"/>
      <c r="AE197" s="32"/>
      <c r="AF197" s="32"/>
      <c r="AG197" s="32"/>
      <c r="AH197" s="32"/>
    </row>
    <row r="198" spans="1:38" s="9" customFormat="1" ht="29.25" hidden="1" customHeight="1" x14ac:dyDescent="0.4">
      <c r="A198" s="9">
        <v>1</v>
      </c>
      <c r="B198" s="9">
        <v>1</v>
      </c>
      <c r="G198" s="9" cm="1">
        <f t="array" ref="G198">INDEX(A198:F198,1,VLOOKUP($I$3,$J$276:$L$281,$L$275,))</f>
        <v>0</v>
      </c>
      <c r="H198" s="6"/>
      <c r="I198" s="403"/>
      <c r="J198" s="328"/>
      <c r="K198" s="332"/>
      <c r="L198" s="165"/>
      <c r="M198" s="289" t="s">
        <v>26</v>
      </c>
      <c r="N198" s="131"/>
      <c r="O198" s="305"/>
      <c r="P198" s="270"/>
      <c r="Q198" s="50"/>
      <c r="R198" s="55"/>
      <c r="S198" s="50"/>
      <c r="T198" s="50"/>
      <c r="U198" s="50"/>
      <c r="V198" s="55"/>
      <c r="W198" s="50"/>
      <c r="X198" s="216"/>
      <c r="Y198" s="152"/>
      <c r="Z198" s="124"/>
      <c r="AA198" s="124"/>
      <c r="AC198" s="32"/>
      <c r="AD198" s="32"/>
      <c r="AE198" s="32"/>
      <c r="AF198" s="32"/>
      <c r="AG198" s="32"/>
      <c r="AH198" s="32"/>
    </row>
    <row r="199" spans="1:38" s="9" customFormat="1" ht="29.25" hidden="1" customHeight="1" x14ac:dyDescent="0.4">
      <c r="A199" s="9">
        <v>1</v>
      </c>
      <c r="B199" s="9">
        <v>1</v>
      </c>
      <c r="G199" s="9" cm="1">
        <f t="array" ref="G199">INDEX(A199:F199,1,VLOOKUP($I$3,$J$276:$L$281,$L$275,))</f>
        <v>0</v>
      </c>
      <c r="H199" s="6"/>
      <c r="I199" s="403"/>
      <c r="J199" s="328"/>
      <c r="K199" s="332"/>
      <c r="L199" s="165"/>
      <c r="M199" s="289" t="s">
        <v>27</v>
      </c>
      <c r="N199" s="131"/>
      <c r="O199" s="305"/>
      <c r="P199" s="270"/>
      <c r="Q199" s="50"/>
      <c r="R199" s="55"/>
      <c r="S199" s="50"/>
      <c r="T199" s="50"/>
      <c r="U199" s="50"/>
      <c r="V199" s="55"/>
      <c r="W199" s="50"/>
      <c r="X199" s="216"/>
      <c r="Y199" s="152"/>
      <c r="Z199" s="124"/>
      <c r="AA199" s="124"/>
      <c r="AC199" s="32"/>
      <c r="AD199" s="32"/>
      <c r="AE199" s="32"/>
      <c r="AF199" s="32"/>
      <c r="AG199" s="32"/>
      <c r="AH199" s="32"/>
    </row>
    <row r="200" spans="1:38" s="9" customFormat="1" ht="29.25" hidden="1" customHeight="1" x14ac:dyDescent="0.4">
      <c r="A200" s="9">
        <v>1</v>
      </c>
      <c r="B200" s="9">
        <v>1</v>
      </c>
      <c r="G200" s="9" cm="1">
        <f t="array" ref="G200">INDEX(A200:F200,1,VLOOKUP($I$3,$J$276:$L$281,$L$275,))</f>
        <v>0</v>
      </c>
      <c r="H200" s="6"/>
      <c r="I200" s="403"/>
      <c r="J200" s="328"/>
      <c r="K200" s="332"/>
      <c r="L200" s="204"/>
      <c r="M200" s="288" t="s">
        <v>112</v>
      </c>
      <c r="N200" s="131"/>
      <c r="O200" s="305"/>
      <c r="P200" s="270"/>
      <c r="Q200" s="50"/>
      <c r="R200" s="55"/>
      <c r="S200" s="50"/>
      <c r="T200" s="50"/>
      <c r="U200" s="50"/>
      <c r="V200" s="55"/>
      <c r="W200" s="50"/>
      <c r="X200" s="216"/>
      <c r="Y200" s="152"/>
      <c r="Z200" s="124"/>
      <c r="AA200" s="124"/>
      <c r="AC200" s="32"/>
      <c r="AD200" s="32"/>
      <c r="AE200" s="32"/>
      <c r="AF200" s="32"/>
      <c r="AG200" s="32"/>
      <c r="AH200" s="32"/>
    </row>
    <row r="201" spans="1:38" s="9" customFormat="1" ht="29.25" hidden="1" customHeight="1" x14ac:dyDescent="0.4">
      <c r="A201" s="9">
        <v>1</v>
      </c>
      <c r="B201" s="9">
        <v>1</v>
      </c>
      <c r="G201" s="9" cm="1">
        <f t="array" ref="G201">INDEX(A201:F201,1,VLOOKUP($I$3,$J$276:$L$281,$L$275,))</f>
        <v>0</v>
      </c>
      <c r="H201" s="6"/>
      <c r="I201" s="403"/>
      <c r="J201" s="328"/>
      <c r="K201" s="332"/>
      <c r="L201" s="359"/>
      <c r="M201" s="359"/>
      <c r="N201" s="131"/>
      <c r="O201" s="303"/>
      <c r="P201" s="36"/>
      <c r="Q201" s="50"/>
      <c r="R201" s="55"/>
      <c r="S201" s="50"/>
      <c r="T201" s="50"/>
      <c r="U201" s="50"/>
      <c r="V201" s="54"/>
      <c r="W201" s="50"/>
      <c r="X201" s="216"/>
      <c r="Y201" s="152"/>
      <c r="Z201" s="124"/>
      <c r="AA201" s="124"/>
      <c r="AC201" s="32"/>
      <c r="AD201" s="32"/>
      <c r="AE201" s="32"/>
      <c r="AF201" s="32"/>
      <c r="AG201" s="32"/>
      <c r="AH201" s="32"/>
    </row>
    <row r="202" spans="1:38" s="9" customFormat="1" ht="29.25" hidden="1" customHeight="1" x14ac:dyDescent="0.4">
      <c r="A202" s="9">
        <v>1</v>
      </c>
      <c r="B202" s="9">
        <v>1</v>
      </c>
      <c r="G202" s="9" cm="1">
        <f t="array" ref="G202">INDEX(A202:F202,1,VLOOKUP($I$3,$J$276:$L$281,$L$275,))</f>
        <v>0</v>
      </c>
      <c r="H202" s="6"/>
      <c r="I202" s="403"/>
      <c r="J202" s="328"/>
      <c r="K202" s="332"/>
      <c r="L202" s="266"/>
      <c r="M202" s="290" t="s">
        <v>110</v>
      </c>
      <c r="N202" s="131"/>
      <c r="O202" s="305"/>
      <c r="P202" s="36"/>
      <c r="Q202" s="50"/>
      <c r="R202" s="55"/>
      <c r="S202" s="50"/>
      <c r="T202" s="50"/>
      <c r="U202" s="50"/>
      <c r="V202" s="55"/>
      <c r="W202" s="50"/>
      <c r="X202" s="216"/>
      <c r="Y202" s="152"/>
      <c r="Z202" s="124"/>
      <c r="AA202" s="124"/>
      <c r="AC202" s="32"/>
      <c r="AD202" s="32"/>
      <c r="AE202" s="32"/>
      <c r="AF202" s="32"/>
      <c r="AG202" s="32"/>
      <c r="AH202" s="32"/>
    </row>
    <row r="203" spans="1:38" s="9" customFormat="1" ht="29.25" hidden="1" customHeight="1" x14ac:dyDescent="0.4">
      <c r="A203" s="9">
        <v>1</v>
      </c>
      <c r="B203" s="9">
        <v>1</v>
      </c>
      <c r="G203" s="9" cm="1">
        <f t="array" ref="G203">INDEX(A203:F203,1,VLOOKUP($I$3,$J$276:$L$281,$L$275,))</f>
        <v>0</v>
      </c>
      <c r="H203" s="6"/>
      <c r="I203" s="403"/>
      <c r="J203" s="328"/>
      <c r="K203" s="333"/>
      <c r="L203" s="347"/>
      <c r="M203" s="348"/>
      <c r="N203" s="131"/>
      <c r="O203" s="303"/>
      <c r="P203" s="36"/>
      <c r="Q203" s="49"/>
      <c r="R203" s="43"/>
      <c r="S203" s="50"/>
      <c r="T203" s="54"/>
      <c r="U203" s="50"/>
      <c r="V203" s="54"/>
      <c r="W203" s="50"/>
      <c r="X203" s="216"/>
      <c r="Y203" s="152"/>
      <c r="Z203" s="153"/>
      <c r="AA203" s="124"/>
      <c r="AC203" s="32"/>
      <c r="AD203" s="32"/>
      <c r="AE203" s="32"/>
      <c r="AF203" s="32"/>
      <c r="AG203" s="32"/>
      <c r="AH203" s="32"/>
    </row>
    <row r="204" spans="1:38" s="9" customFormat="1" ht="29.25" hidden="1" customHeight="1" x14ac:dyDescent="0.4">
      <c r="A204" s="9">
        <v>1</v>
      </c>
      <c r="B204" s="9">
        <v>1</v>
      </c>
      <c r="G204" s="9" cm="1">
        <f t="array" ref="G204">INDEX(A204:F204,1,VLOOKUP($I$3,$J$276:$L$281,$L$275,))</f>
        <v>0</v>
      </c>
      <c r="H204" s="6"/>
      <c r="I204" s="403"/>
      <c r="J204" s="328"/>
      <c r="K204" s="331" t="s">
        <v>129</v>
      </c>
      <c r="L204" s="274"/>
      <c r="M204" s="291" t="s">
        <v>257</v>
      </c>
      <c r="N204" s="269"/>
      <c r="O204" s="303"/>
      <c r="P204" s="36"/>
      <c r="Q204" s="49"/>
      <c r="R204" s="43"/>
      <c r="S204" s="50"/>
      <c r="T204" s="54"/>
      <c r="U204" s="50"/>
      <c r="V204" s="54"/>
      <c r="W204" s="50"/>
      <c r="X204" s="216"/>
      <c r="Y204" s="152"/>
      <c r="Z204" s="153"/>
      <c r="AA204" s="124"/>
      <c r="AC204" s="32"/>
      <c r="AD204" s="32"/>
      <c r="AE204" s="32"/>
      <c r="AF204" s="32"/>
      <c r="AG204" s="32"/>
      <c r="AH204" s="32"/>
    </row>
    <row r="205" spans="1:38" s="9" customFormat="1" ht="29.25" hidden="1" customHeight="1" x14ac:dyDescent="0.4">
      <c r="A205" s="9">
        <v>1</v>
      </c>
      <c r="B205" s="9">
        <v>1</v>
      </c>
      <c r="G205" s="9" cm="1">
        <f t="array" ref="G205">INDEX(A205:F205,1,VLOOKUP($I$3,$J$276:$L$281,$L$275,))</f>
        <v>0</v>
      </c>
      <c r="H205" s="6"/>
      <c r="I205" s="403"/>
      <c r="J205" s="328"/>
      <c r="K205" s="333"/>
      <c r="L205" s="264"/>
      <c r="M205" s="286" t="s">
        <v>128</v>
      </c>
      <c r="N205" s="269"/>
      <c r="O205" s="303"/>
      <c r="P205" s="36"/>
      <c r="Q205" s="49"/>
      <c r="R205" s="43"/>
      <c r="S205" s="50"/>
      <c r="T205" s="54"/>
      <c r="U205" s="50"/>
      <c r="V205" s="54"/>
      <c r="W205" s="50"/>
      <c r="X205" s="216"/>
      <c r="Y205" s="152"/>
      <c r="Z205" s="153"/>
      <c r="AA205" s="124"/>
      <c r="AC205" s="32"/>
      <c r="AD205" s="32"/>
      <c r="AE205" s="32"/>
      <c r="AF205" s="32"/>
      <c r="AG205" s="32"/>
      <c r="AH205" s="32"/>
    </row>
    <row r="206" spans="1:38" s="10" customFormat="1" ht="29.25" hidden="1" customHeight="1" x14ac:dyDescent="0.4">
      <c r="A206" s="9">
        <v>1</v>
      </c>
      <c r="B206" s="9">
        <v>1</v>
      </c>
      <c r="C206" s="9"/>
      <c r="D206" s="9"/>
      <c r="E206" s="9"/>
      <c r="F206" s="9"/>
      <c r="G206" s="9" cm="1">
        <f t="array" ref="G206">INDEX(A206:F206,1,VLOOKUP($I$3,$J$276:$L$281,$L$275,))</f>
        <v>0</v>
      </c>
      <c r="H206" s="6"/>
      <c r="I206" s="403"/>
      <c r="J206" s="328"/>
      <c r="K206" s="331" t="s">
        <v>28</v>
      </c>
      <c r="L206" s="165"/>
      <c r="M206" s="289" t="s">
        <v>3</v>
      </c>
      <c r="N206" s="131"/>
      <c r="O206" s="305"/>
      <c r="P206" s="270"/>
      <c r="Q206" s="49"/>
      <c r="R206" s="44"/>
      <c r="S206" s="50"/>
      <c r="T206" s="50"/>
      <c r="U206" s="50"/>
      <c r="V206" s="50"/>
      <c r="W206" s="50"/>
      <c r="X206" s="216"/>
      <c r="Y206" s="152"/>
      <c r="Z206" s="124"/>
      <c r="AA206" s="124"/>
      <c r="AB206" s="9"/>
      <c r="AC206" s="28"/>
      <c r="AD206" s="28"/>
      <c r="AE206" s="28"/>
      <c r="AF206" s="28"/>
      <c r="AG206" s="28"/>
      <c r="AH206" s="28"/>
    </row>
    <row r="207" spans="1:38" s="10" customFormat="1" ht="29.25" hidden="1" customHeight="1" x14ac:dyDescent="0.4">
      <c r="A207" s="9">
        <v>1</v>
      </c>
      <c r="B207" s="9">
        <v>1</v>
      </c>
      <c r="C207" s="9"/>
      <c r="D207" s="9"/>
      <c r="E207" s="9"/>
      <c r="F207" s="9"/>
      <c r="G207" s="9" cm="1">
        <f t="array" ref="G207">INDEX(A207:F207,1,VLOOKUP($I$3,$J$276:$L$281,$L$275,))</f>
        <v>0</v>
      </c>
      <c r="H207" s="6"/>
      <c r="I207" s="403"/>
      <c r="J207" s="328"/>
      <c r="K207" s="332"/>
      <c r="L207" s="268"/>
      <c r="M207" s="288" t="s">
        <v>114</v>
      </c>
      <c r="N207" s="131"/>
      <c r="O207" s="305"/>
      <c r="P207" s="270"/>
      <c r="Q207" s="49"/>
      <c r="R207" s="44"/>
      <c r="S207" s="50"/>
      <c r="T207" s="50"/>
      <c r="U207" s="50"/>
      <c r="V207" s="50"/>
      <c r="W207" s="50"/>
      <c r="X207" s="216"/>
      <c r="Y207" s="152"/>
      <c r="Z207" s="124"/>
      <c r="AA207" s="124"/>
      <c r="AB207" s="9"/>
      <c r="AC207" s="28"/>
      <c r="AD207" s="28"/>
      <c r="AE207" s="28"/>
      <c r="AF207" s="28"/>
      <c r="AG207" s="28"/>
      <c r="AH207" s="28"/>
    </row>
    <row r="208" spans="1:38" s="10" customFormat="1" ht="29.25" hidden="1" customHeight="1" x14ac:dyDescent="0.4">
      <c r="A208" s="9">
        <v>1</v>
      </c>
      <c r="B208" s="9">
        <v>1</v>
      </c>
      <c r="C208" s="9"/>
      <c r="D208" s="9"/>
      <c r="E208" s="9"/>
      <c r="F208" s="9"/>
      <c r="G208" s="9" cm="1">
        <f t="array" ref="G208">INDEX(A208:F208,1,VLOOKUP($I$3,$J$276:$L$281,$L$275,))</f>
        <v>0</v>
      </c>
      <c r="H208" s="6"/>
      <c r="I208" s="403"/>
      <c r="J208" s="328"/>
      <c r="K208" s="333"/>
      <c r="L208" s="349"/>
      <c r="M208" s="349"/>
      <c r="N208" s="131"/>
      <c r="O208" s="303"/>
      <c r="P208" s="37">
        <v>20</v>
      </c>
      <c r="Q208" s="119" t="str">
        <f>IF(SUM($N206:$N208)=0,"",IF($L208&gt;=$P208,1,"-"))</f>
        <v/>
      </c>
      <c r="R208" s="44"/>
      <c r="S208" s="50"/>
      <c r="T208" s="50"/>
      <c r="U208" s="50"/>
      <c r="V208" s="50"/>
      <c r="W208" s="50"/>
      <c r="X208" s="217" t="str">
        <f>IF($N207="","",IF($L207=1,IF($Q208=1,"適","不適"),"-"))</f>
        <v/>
      </c>
      <c r="Y208" s="152"/>
      <c r="Z208" s="124"/>
      <c r="AA208" s="124"/>
      <c r="AB208" s="9"/>
      <c r="AC208" s="28"/>
      <c r="AD208" s="28"/>
      <c r="AE208" s="28"/>
      <c r="AF208" s="28"/>
      <c r="AG208" s="28"/>
      <c r="AH208" s="28"/>
    </row>
    <row r="209" spans="1:41" s="10" customFormat="1" ht="28.5" hidden="1" customHeight="1" x14ac:dyDescent="0.4">
      <c r="A209" s="9">
        <v>1</v>
      </c>
      <c r="B209" s="9">
        <v>1</v>
      </c>
      <c r="C209" s="9"/>
      <c r="D209" s="9"/>
      <c r="E209" s="9"/>
      <c r="F209" s="9"/>
      <c r="G209" s="9" cm="1">
        <f t="array" ref="G209">INDEX(A209:F209,1,VLOOKUP($I$3,$J$276:$L$281,$L$275,))</f>
        <v>0</v>
      </c>
      <c r="H209" s="6"/>
      <c r="I209" s="403"/>
      <c r="J209" s="328"/>
      <c r="K209" s="331" t="s">
        <v>276</v>
      </c>
      <c r="L209" s="350"/>
      <c r="M209" s="351"/>
      <c r="N209" s="130"/>
      <c r="O209" s="303"/>
      <c r="P209" s="45" t="s">
        <v>45</v>
      </c>
      <c r="Q209" s="132"/>
      <c r="R209" s="44"/>
      <c r="S209" s="50"/>
      <c r="T209" s="50"/>
      <c r="U209" s="50"/>
      <c r="V209" s="50"/>
      <c r="W209" s="50"/>
      <c r="X209" s="217" t="str">
        <f>IF($N209="","",IF($Q209=1,"適","不適"))</f>
        <v/>
      </c>
      <c r="Y209" s="152"/>
      <c r="Z209" s="124"/>
      <c r="AA209" s="124"/>
      <c r="AB209" s="9"/>
      <c r="AC209" s="28"/>
      <c r="AD209" s="28"/>
      <c r="AE209" s="28"/>
      <c r="AF209" s="28"/>
      <c r="AG209" s="28"/>
      <c r="AH209" s="28"/>
    </row>
    <row r="210" spans="1:41" s="10" customFormat="1" ht="28.5" hidden="1" customHeight="1" x14ac:dyDescent="0.4">
      <c r="A210" s="9">
        <v>1</v>
      </c>
      <c r="B210" s="9">
        <v>1</v>
      </c>
      <c r="C210" s="9"/>
      <c r="D210" s="9"/>
      <c r="E210" s="9"/>
      <c r="F210" s="9"/>
      <c r="G210" s="9" cm="1">
        <f t="array" ref="G210">INDEX(A210:F210,1,VLOOKUP($I$3,$J$276:$L$281,$L$275,))</f>
        <v>0</v>
      </c>
      <c r="H210" s="6"/>
      <c r="I210" s="403"/>
      <c r="J210" s="328"/>
      <c r="K210" s="332"/>
      <c r="L210" s="336"/>
      <c r="M210" s="337"/>
      <c r="N210" s="130"/>
      <c r="O210" s="303"/>
      <c r="P210" s="45"/>
      <c r="Q210" s="76"/>
      <c r="R210" s="44"/>
      <c r="S210" s="50"/>
      <c r="T210" s="50"/>
      <c r="U210" s="50"/>
      <c r="V210" s="50"/>
      <c r="W210" s="50"/>
      <c r="X210" s="218"/>
      <c r="Y210" s="152"/>
      <c r="Z210" s="124"/>
      <c r="AA210" s="124"/>
      <c r="AB210" s="9"/>
      <c r="AC210" s="28"/>
      <c r="AD210" s="28"/>
      <c r="AE210" s="28"/>
      <c r="AF210" s="28"/>
      <c r="AG210" s="28"/>
      <c r="AH210" s="28"/>
    </row>
    <row r="211" spans="1:41" s="10" customFormat="1" ht="28.5" hidden="1" customHeight="1" x14ac:dyDescent="0.4">
      <c r="A211" s="9">
        <v>1</v>
      </c>
      <c r="B211" s="9">
        <v>1</v>
      </c>
      <c r="C211" s="9"/>
      <c r="D211" s="9"/>
      <c r="E211" s="9"/>
      <c r="F211" s="9"/>
      <c r="G211" s="9" cm="1">
        <f t="array" ref="G211">INDEX(A211:F211,1,VLOOKUP($I$3,$J$276:$L$281,$L$275,))</f>
        <v>0</v>
      </c>
      <c r="H211" s="6"/>
      <c r="I211" s="403"/>
      <c r="J211" s="328"/>
      <c r="K211" s="333"/>
      <c r="L211" s="336"/>
      <c r="M211" s="337"/>
      <c r="N211" s="130"/>
      <c r="O211" s="303"/>
      <c r="P211" s="45"/>
      <c r="Q211" s="76"/>
      <c r="R211" s="44"/>
      <c r="S211" s="50"/>
      <c r="T211" s="50"/>
      <c r="U211" s="50"/>
      <c r="V211" s="50"/>
      <c r="W211" s="50"/>
      <c r="X211" s="218"/>
      <c r="Y211" s="152"/>
      <c r="Z211" s="124"/>
      <c r="AA211" s="124"/>
      <c r="AB211" s="9"/>
      <c r="AC211" s="28"/>
      <c r="AD211" s="28"/>
      <c r="AE211" s="28"/>
      <c r="AF211" s="28"/>
      <c r="AG211" s="28"/>
      <c r="AH211" s="28"/>
    </row>
    <row r="212" spans="1:41" s="10" customFormat="1" ht="29.25" hidden="1" customHeight="1" x14ac:dyDescent="0.4">
      <c r="A212" s="9">
        <v>1</v>
      </c>
      <c r="B212" s="9">
        <v>1</v>
      </c>
      <c r="C212" s="9"/>
      <c r="D212" s="9"/>
      <c r="E212" s="9"/>
      <c r="F212" s="9"/>
      <c r="G212" s="9" cm="1">
        <f t="array" ref="G212">INDEX(A212:F212,1,VLOOKUP($I$3,$J$276:$L$281,$L$275,))</f>
        <v>0</v>
      </c>
      <c r="H212" s="6"/>
      <c r="I212" s="403"/>
      <c r="J212" s="328"/>
      <c r="K212" s="331" t="s">
        <v>70</v>
      </c>
      <c r="L212" s="166"/>
      <c r="M212" s="285" t="s">
        <v>71</v>
      </c>
      <c r="N212" s="130"/>
      <c r="O212" s="303"/>
      <c r="P212" s="45"/>
      <c r="Q212" s="76"/>
      <c r="R212" s="44"/>
      <c r="S212" s="50"/>
      <c r="T212" s="50"/>
      <c r="U212" s="50"/>
      <c r="V212" s="50"/>
      <c r="W212" s="50"/>
      <c r="X212" s="218"/>
      <c r="Y212" s="152"/>
      <c r="Z212" s="124"/>
      <c r="AA212" s="124"/>
      <c r="AB212" s="9"/>
      <c r="AC212" s="28"/>
      <c r="AD212" s="28"/>
      <c r="AE212" s="28"/>
      <c r="AF212" s="28"/>
      <c r="AG212" s="28"/>
      <c r="AH212" s="28"/>
    </row>
    <row r="213" spans="1:41" s="10" customFormat="1" ht="29.25" hidden="1" customHeight="1" x14ac:dyDescent="0.4">
      <c r="A213" s="9">
        <v>1</v>
      </c>
      <c r="B213" s="9">
        <v>1</v>
      </c>
      <c r="C213" s="9"/>
      <c r="D213" s="9"/>
      <c r="E213" s="9"/>
      <c r="F213" s="9"/>
      <c r="G213" s="9" cm="1">
        <f t="array" ref="G213">INDEX(A213:F213,1,VLOOKUP($I$3,$J$276:$L$281,$L$275,))</f>
        <v>0</v>
      </c>
      <c r="H213" s="6"/>
      <c r="I213" s="403"/>
      <c r="J213" s="328"/>
      <c r="K213" s="333"/>
      <c r="L213" s="166"/>
      <c r="M213" s="285" t="s">
        <v>277</v>
      </c>
      <c r="N213" s="130"/>
      <c r="O213" s="303"/>
      <c r="P213" s="45"/>
      <c r="Q213" s="76"/>
      <c r="R213" s="44"/>
      <c r="S213" s="50"/>
      <c r="T213" s="50"/>
      <c r="U213" s="50"/>
      <c r="V213" s="50"/>
      <c r="W213" s="50"/>
      <c r="X213" s="218"/>
      <c r="Y213" s="152"/>
      <c r="Z213" s="124"/>
      <c r="AA213" s="124"/>
      <c r="AB213" s="9"/>
      <c r="AC213" s="29"/>
      <c r="AD213" s="29"/>
      <c r="AE213" s="29"/>
      <c r="AF213" s="29"/>
      <c r="AG213" s="29"/>
      <c r="AH213" s="29"/>
    </row>
    <row r="214" spans="1:41" s="9" customFormat="1" ht="29.25" hidden="1" customHeight="1" x14ac:dyDescent="0.4">
      <c r="A214" s="9">
        <v>1</v>
      </c>
      <c r="B214" s="9">
        <v>1</v>
      </c>
      <c r="G214" s="9" cm="1">
        <f t="array" ref="G214">INDEX(A214:F214,1,VLOOKUP($I$3,$J$276:$L$281,$L$275,))</f>
        <v>0</v>
      </c>
      <c r="H214" s="6"/>
      <c r="I214" s="404"/>
      <c r="J214" s="329"/>
      <c r="K214" s="265" t="s">
        <v>72</v>
      </c>
      <c r="L214" s="166"/>
      <c r="M214" s="285" t="s">
        <v>303</v>
      </c>
      <c r="N214" s="130"/>
      <c r="O214" s="303"/>
      <c r="P214" s="45"/>
      <c r="Q214" s="76"/>
      <c r="R214" s="44"/>
      <c r="S214" s="50"/>
      <c r="T214" s="50"/>
      <c r="U214" s="50"/>
      <c r="V214" s="50"/>
      <c r="W214" s="50"/>
      <c r="X214" s="218"/>
      <c r="Y214" s="152"/>
      <c r="Z214" s="124"/>
      <c r="AA214" s="124"/>
      <c r="AC214" s="32"/>
      <c r="AD214" s="32"/>
      <c r="AE214" s="32"/>
      <c r="AF214" s="32"/>
      <c r="AG214" s="32"/>
      <c r="AH214" s="32"/>
    </row>
    <row r="215" spans="1:41" s="10" customFormat="1" ht="3.75" hidden="1" customHeight="1" x14ac:dyDescent="0.4">
      <c r="A215" s="9">
        <v>1</v>
      </c>
      <c r="B215" s="9">
        <v>1</v>
      </c>
      <c r="C215" s="9"/>
      <c r="D215" s="9"/>
      <c r="E215" s="9"/>
      <c r="F215" s="9"/>
      <c r="G215" s="9" cm="1">
        <f t="array" ref="G215">INDEX(A215:F215,1,VLOOKUP($I$3,$J$276:$L$281,$L$275,))</f>
        <v>0</v>
      </c>
      <c r="H215" s="6"/>
      <c r="I215" s="6"/>
      <c r="J215" s="148"/>
      <c r="K215" s="49"/>
      <c r="L215" s="67"/>
      <c r="M215" s="263"/>
      <c r="N215" s="97"/>
      <c r="O215" s="307"/>
      <c r="P215" s="98"/>
      <c r="Q215" s="76"/>
      <c r="R215" s="44"/>
      <c r="S215" s="50"/>
      <c r="T215" s="50"/>
      <c r="U215" s="50"/>
      <c r="V215" s="50"/>
      <c r="W215" s="50"/>
      <c r="X215" s="219"/>
      <c r="Y215" s="151"/>
      <c r="Z215" s="96"/>
      <c r="AA215" s="96"/>
      <c r="AB215" s="9"/>
      <c r="AC215" s="28"/>
      <c r="AD215" s="28"/>
      <c r="AE215" s="28"/>
      <c r="AF215" s="28"/>
      <c r="AG215" s="28"/>
      <c r="AH215" s="28"/>
    </row>
    <row r="216" spans="1:41" s="10" customFormat="1" ht="29.25" hidden="1" customHeight="1" x14ac:dyDescent="0.4">
      <c r="A216" s="9">
        <v>1</v>
      </c>
      <c r="B216" s="9"/>
      <c r="C216" s="9">
        <v>1</v>
      </c>
      <c r="D216" s="9">
        <v>1</v>
      </c>
      <c r="E216" s="9">
        <v>1</v>
      </c>
      <c r="F216" s="9"/>
      <c r="G216" s="9" cm="1">
        <f t="array" ref="G216">INDEX(A216:F216,1,VLOOKUP($I$3,$J$276:$L$281,$L$275,))</f>
        <v>0</v>
      </c>
      <c r="H216" s="6"/>
      <c r="I216" s="422" t="s">
        <v>9</v>
      </c>
      <c r="J216" s="422"/>
      <c r="K216" s="420" t="s">
        <v>34</v>
      </c>
      <c r="L216" s="167"/>
      <c r="M216" s="295" t="s">
        <v>32</v>
      </c>
      <c r="N216" s="133"/>
      <c r="O216" s="308"/>
      <c r="P216" s="86"/>
      <c r="Q216" s="87"/>
      <c r="R216" s="185" t="str">
        <f>IF($N216="","",$AK216)</f>
        <v/>
      </c>
      <c r="S216" s="88"/>
      <c r="T216" s="88"/>
      <c r="U216" s="88"/>
      <c r="V216" s="88"/>
      <c r="W216" s="88"/>
      <c r="X216" s="220"/>
      <c r="Y216" s="373" t="s">
        <v>9</v>
      </c>
      <c r="Z216" s="180" t="str" cm="1">
        <f t="array" ref="Z216">INDEX($AC216:$AH216,1,VLOOKUP($I$3,$J$276:$L$281,3,))</f>
        <v>-</v>
      </c>
      <c r="AA216" s="182" t="str">
        <f>IF(SUM($N216:$N222)=0,"",ROUNDDOWN($Z216*MAX($S224,$U224,$W224)*SUM($R216:$R221),3))</f>
        <v/>
      </c>
      <c r="AC216" s="186"/>
      <c r="AD216" s="186" t="s">
        <v>115</v>
      </c>
      <c r="AE216" s="186">
        <v>2</v>
      </c>
      <c r="AF216" s="186">
        <v>2</v>
      </c>
      <c r="AG216" s="186" t="s">
        <v>115</v>
      </c>
      <c r="AH216" s="186" t="s">
        <v>115</v>
      </c>
      <c r="AJ216" s="159" t="s">
        <v>164</v>
      </c>
      <c r="AK216" s="236">
        <v>1</v>
      </c>
    </row>
    <row r="217" spans="1:41" s="10" customFormat="1" ht="29.25" hidden="1" customHeight="1" x14ac:dyDescent="0.4">
      <c r="A217" s="9">
        <v>1</v>
      </c>
      <c r="B217" s="9"/>
      <c r="C217" s="9">
        <v>1</v>
      </c>
      <c r="D217" s="9">
        <v>1</v>
      </c>
      <c r="E217" s="9">
        <v>1</v>
      </c>
      <c r="F217" s="9"/>
      <c r="G217" s="9" cm="1">
        <f t="array" ref="G217">INDEX(A217:F217,1,VLOOKUP($I$3,$J$276:$L$281,$L$275,))</f>
        <v>0</v>
      </c>
      <c r="H217" s="6"/>
      <c r="I217" s="422"/>
      <c r="J217" s="422"/>
      <c r="K217" s="420"/>
      <c r="L217" s="168"/>
      <c r="M217" s="282" t="s">
        <v>131</v>
      </c>
      <c r="N217" s="134"/>
      <c r="O217" s="309"/>
      <c r="P217" s="46"/>
      <c r="Q217" s="210"/>
      <c r="R217" s="189" t="str">
        <f>IF(AND(N217=1,N218=1),$AK217,"")</f>
        <v/>
      </c>
      <c r="S217" s="56"/>
      <c r="T217" s="56"/>
      <c r="U217" s="56"/>
      <c r="V217" s="56"/>
      <c r="W217" s="56"/>
      <c r="X217" s="221"/>
      <c r="Y217" s="374"/>
      <c r="Z217" s="28"/>
      <c r="AA217" s="26"/>
      <c r="AC217" s="28"/>
      <c r="AD217" s="28"/>
      <c r="AE217" s="28"/>
      <c r="AF217" s="28"/>
      <c r="AG217" s="28"/>
      <c r="AH217" s="28"/>
      <c r="AJ217" s="159" t="s">
        <v>165</v>
      </c>
      <c r="AK217" s="236">
        <v>1</v>
      </c>
    </row>
    <row r="218" spans="1:41" s="10" customFormat="1" ht="29.25" hidden="1" customHeight="1" x14ac:dyDescent="0.4">
      <c r="A218" s="9">
        <v>1</v>
      </c>
      <c r="B218" s="9"/>
      <c r="C218" s="9">
        <v>1</v>
      </c>
      <c r="D218" s="9">
        <v>1</v>
      </c>
      <c r="E218" s="9">
        <v>1</v>
      </c>
      <c r="F218" s="9"/>
      <c r="G218" s="9" cm="1">
        <f t="array" ref="G218">INDEX(A218:F218,1,VLOOKUP($I$3,$J$276:$L$281,$L$275,))</f>
        <v>0</v>
      </c>
      <c r="H218" s="6"/>
      <c r="I218" s="422"/>
      <c r="J218" s="422"/>
      <c r="K218" s="420"/>
      <c r="L218" s="355" t="s">
        <v>96</v>
      </c>
      <c r="M218" s="356"/>
      <c r="N218" s="134"/>
      <c r="O218" s="309"/>
      <c r="P218" s="46"/>
      <c r="Q218" s="210"/>
      <c r="R218" s="209"/>
      <c r="S218" s="56"/>
      <c r="T218" s="56"/>
      <c r="U218" s="56"/>
      <c r="V218" s="56"/>
      <c r="W218" s="56"/>
      <c r="X218" s="221"/>
      <c r="Y218" s="374"/>
      <c r="Z218" s="28"/>
      <c r="AA218" s="26"/>
      <c r="AC218" s="28"/>
      <c r="AD218" s="28"/>
      <c r="AE218" s="28"/>
      <c r="AF218" s="28"/>
      <c r="AG218" s="28"/>
      <c r="AH218" s="28"/>
    </row>
    <row r="219" spans="1:41" s="10" customFormat="1" ht="29.25" hidden="1" customHeight="1" x14ac:dyDescent="0.4">
      <c r="A219" s="9">
        <v>1</v>
      </c>
      <c r="B219" s="9"/>
      <c r="C219" s="9">
        <v>1</v>
      </c>
      <c r="D219" s="9">
        <v>1</v>
      </c>
      <c r="E219" s="9">
        <v>1</v>
      </c>
      <c r="F219" s="9"/>
      <c r="G219" s="9" cm="1">
        <f t="array" ref="G219">INDEX(A219:F219,1,VLOOKUP($I$3,$J$276:$L$281,$L$275,))</f>
        <v>0</v>
      </c>
      <c r="H219" s="6"/>
      <c r="I219" s="422"/>
      <c r="J219" s="422"/>
      <c r="K219" s="420"/>
      <c r="L219" s="168"/>
      <c r="M219" s="282" t="s">
        <v>132</v>
      </c>
      <c r="N219" s="134"/>
      <c r="O219" s="309"/>
      <c r="P219" s="46"/>
      <c r="Q219" s="210"/>
      <c r="R219" s="189" t="str">
        <f>IF(AND(N219=1,N220=1),$AK219,"")</f>
        <v/>
      </c>
      <c r="S219" s="56"/>
      <c r="T219" s="56"/>
      <c r="U219" s="56"/>
      <c r="V219" s="56"/>
      <c r="W219" s="56"/>
      <c r="X219" s="221"/>
      <c r="Y219" s="374"/>
      <c r="Z219" s="28"/>
      <c r="AA219" s="26"/>
      <c r="AC219" s="28"/>
      <c r="AD219" s="28"/>
      <c r="AE219" s="28"/>
      <c r="AF219" s="28"/>
      <c r="AG219" s="28"/>
      <c r="AH219" s="28"/>
      <c r="AJ219" s="159" t="s">
        <v>166</v>
      </c>
      <c r="AK219" s="236">
        <v>0.5</v>
      </c>
    </row>
    <row r="220" spans="1:41" s="10" customFormat="1" ht="29.25" hidden="1" customHeight="1" x14ac:dyDescent="0.4">
      <c r="A220" s="9">
        <v>1</v>
      </c>
      <c r="B220" s="9"/>
      <c r="C220" s="9">
        <v>1</v>
      </c>
      <c r="D220" s="9">
        <v>1</v>
      </c>
      <c r="E220" s="9">
        <v>1</v>
      </c>
      <c r="F220" s="9"/>
      <c r="G220" s="9" cm="1">
        <f t="array" ref="G220">INDEX(A220:F220,1,VLOOKUP($I$3,$J$276:$L$281,$L$275,))</f>
        <v>0</v>
      </c>
      <c r="H220" s="6"/>
      <c r="I220" s="422"/>
      <c r="J220" s="422"/>
      <c r="K220" s="420"/>
      <c r="L220" s="355" t="s">
        <v>96</v>
      </c>
      <c r="M220" s="356"/>
      <c r="N220" s="134"/>
      <c r="O220" s="309"/>
      <c r="P220" s="46"/>
      <c r="Q220" s="210"/>
      <c r="R220" s="209"/>
      <c r="S220" s="56"/>
      <c r="T220" s="56"/>
      <c r="U220" s="56"/>
      <c r="V220" s="56"/>
      <c r="W220" s="56"/>
      <c r="X220" s="221"/>
      <c r="Y220" s="374"/>
      <c r="Z220" s="28"/>
      <c r="AA220" s="26"/>
      <c r="AC220" s="28"/>
      <c r="AD220" s="28"/>
      <c r="AE220" s="28"/>
      <c r="AF220" s="28"/>
      <c r="AG220" s="28"/>
      <c r="AH220" s="28"/>
    </row>
    <row r="221" spans="1:41" s="10" customFormat="1" ht="29.25" hidden="1" customHeight="1" x14ac:dyDescent="0.4">
      <c r="A221" s="9">
        <v>1</v>
      </c>
      <c r="B221" s="9"/>
      <c r="C221" s="9">
        <v>1</v>
      </c>
      <c r="D221" s="9">
        <v>1</v>
      </c>
      <c r="E221" s="9">
        <v>1</v>
      </c>
      <c r="F221" s="9"/>
      <c r="G221" s="9" cm="1">
        <f t="array" ref="G221">INDEX(A221:F221,1,VLOOKUP($I$3,$J$276:$L$281,$L$275,))</f>
        <v>0</v>
      </c>
      <c r="H221" s="6"/>
      <c r="I221" s="422"/>
      <c r="J221" s="422"/>
      <c r="K221" s="420"/>
      <c r="L221" s="169"/>
      <c r="M221" s="281" t="s">
        <v>31</v>
      </c>
      <c r="N221" s="134"/>
      <c r="O221" s="309"/>
      <c r="P221" s="59"/>
      <c r="Q221" s="49"/>
      <c r="R221" s="189" t="str">
        <f>IF($N221="","",$AK221)</f>
        <v/>
      </c>
      <c r="S221" s="56"/>
      <c r="T221" s="56"/>
      <c r="U221" s="56"/>
      <c r="V221" s="56"/>
      <c r="W221" s="56"/>
      <c r="X221" s="221"/>
      <c r="Y221" s="374"/>
      <c r="Z221" s="28"/>
      <c r="AA221" s="26"/>
      <c r="AC221" s="28"/>
      <c r="AD221" s="28"/>
      <c r="AE221" s="28"/>
      <c r="AF221" s="28"/>
      <c r="AG221" s="28"/>
      <c r="AH221" s="28"/>
      <c r="AJ221" s="159" t="s">
        <v>167</v>
      </c>
      <c r="AK221" s="236">
        <v>0.5</v>
      </c>
    </row>
    <row r="222" spans="1:41" s="10" customFormat="1" ht="29.25" hidden="1" customHeight="1" x14ac:dyDescent="0.4">
      <c r="A222" s="9">
        <v>1</v>
      </c>
      <c r="B222" s="9"/>
      <c r="C222" s="9">
        <v>1</v>
      </c>
      <c r="D222" s="9">
        <v>1</v>
      </c>
      <c r="E222" s="9">
        <v>1</v>
      </c>
      <c r="F222" s="9"/>
      <c r="G222" s="9" cm="1">
        <f t="array" ref="G222">INDEX(A222:F222,1,VLOOKUP($I$3,$J$276:$L$281,$L$275,))</f>
        <v>0</v>
      </c>
      <c r="H222" s="6"/>
      <c r="I222" s="422"/>
      <c r="J222" s="422"/>
      <c r="K222" s="421"/>
      <c r="L222" s="169"/>
      <c r="M222" s="281" t="s">
        <v>33</v>
      </c>
      <c r="N222" s="134"/>
      <c r="O222" s="309"/>
      <c r="P222" s="35"/>
      <c r="Q222" s="49"/>
      <c r="R222" s="44"/>
      <c r="S222" s="56"/>
      <c r="T222" s="56"/>
      <c r="U222" s="56"/>
      <c r="V222" s="56"/>
      <c r="W222" s="56"/>
      <c r="X222" s="221"/>
      <c r="Y222" s="374"/>
      <c r="Z222" s="28"/>
      <c r="AA222" s="26"/>
      <c r="AC222" s="28"/>
      <c r="AD222" s="28"/>
      <c r="AE222" s="28"/>
      <c r="AF222" s="28"/>
      <c r="AG222" s="28"/>
      <c r="AH222" s="28"/>
    </row>
    <row r="223" spans="1:41" s="10" customFormat="1" ht="29.25" hidden="1" customHeight="1" x14ac:dyDescent="0.4">
      <c r="A223" s="9">
        <v>1</v>
      </c>
      <c r="B223" s="9"/>
      <c r="C223" s="9">
        <v>1</v>
      </c>
      <c r="D223" s="9">
        <v>1</v>
      </c>
      <c r="E223" s="9">
        <v>1</v>
      </c>
      <c r="F223" s="9"/>
      <c r="G223" s="9" cm="1">
        <f t="array" ref="G223">INDEX(A223:F223,1,VLOOKUP($I$3,$J$276:$L$281,$L$275,))</f>
        <v>0</v>
      </c>
      <c r="H223" s="6"/>
      <c r="I223" s="422"/>
      <c r="J223" s="422"/>
      <c r="K223" s="13" t="s">
        <v>61</v>
      </c>
      <c r="L223" s="355"/>
      <c r="M223" s="356"/>
      <c r="N223" s="134"/>
      <c r="O223" s="309"/>
      <c r="P223" s="35"/>
      <c r="Q223" s="49"/>
      <c r="R223" s="44"/>
      <c r="S223" s="56"/>
      <c r="T223" s="56"/>
      <c r="U223" s="56"/>
      <c r="V223" s="56"/>
      <c r="W223" s="56"/>
      <c r="X223" s="221"/>
      <c r="Y223" s="374"/>
      <c r="Z223" s="28"/>
      <c r="AA223" s="26"/>
      <c r="AC223" s="28"/>
      <c r="AD223" s="28"/>
      <c r="AE223" s="28"/>
      <c r="AF223" s="28"/>
      <c r="AG223" s="28"/>
      <c r="AH223" s="28"/>
    </row>
    <row r="224" spans="1:41" s="10" customFormat="1" ht="29.25" hidden="1" customHeight="1" x14ac:dyDescent="0.4">
      <c r="A224" s="9">
        <v>1</v>
      </c>
      <c r="B224" s="9"/>
      <c r="C224" s="9">
        <v>1</v>
      </c>
      <c r="D224" s="9">
        <v>1</v>
      </c>
      <c r="E224" s="9">
        <v>1</v>
      </c>
      <c r="F224" s="9"/>
      <c r="G224" s="9" cm="1">
        <f t="array" ref="G224">INDEX(A224:F224,1,VLOOKUP($I$3,$J$276:$L$281,$L$275,))</f>
        <v>0</v>
      </c>
      <c r="H224" s="6"/>
      <c r="I224" s="422"/>
      <c r="J224" s="422"/>
      <c r="K224" s="13" t="s">
        <v>62</v>
      </c>
      <c r="L224" s="355"/>
      <c r="M224" s="356"/>
      <c r="N224" s="134"/>
      <c r="O224" s="309"/>
      <c r="P224" s="35"/>
      <c r="Q224" s="49"/>
      <c r="R224" s="44"/>
      <c r="S224" s="115" t="str">
        <f>IF(S$225=1,AK$224,"")</f>
        <v/>
      </c>
      <c r="T224" s="56"/>
      <c r="U224" s="115" t="str">
        <f>IF(U$225=1,AM$224,"")</f>
        <v/>
      </c>
      <c r="V224" s="56"/>
      <c r="W224" s="115" t="str">
        <f>IF(W$225=1,AO$224,"")</f>
        <v/>
      </c>
      <c r="X224" s="221"/>
      <c r="Y224" s="374"/>
      <c r="Z224" s="28"/>
      <c r="AA224" s="26"/>
      <c r="AC224" s="28"/>
      <c r="AD224" s="28"/>
      <c r="AE224" s="28"/>
      <c r="AF224" s="28"/>
      <c r="AG224" s="28"/>
      <c r="AH224" s="28"/>
      <c r="AK224" s="186">
        <v>0.25</v>
      </c>
      <c r="AM224" s="234">
        <v>0.5</v>
      </c>
      <c r="AO224" s="233">
        <v>1</v>
      </c>
    </row>
    <row r="225" spans="1:44" s="10" customFormat="1" ht="29.25" hidden="1" customHeight="1" x14ac:dyDescent="0.4">
      <c r="A225" s="9">
        <v>1</v>
      </c>
      <c r="B225" s="9"/>
      <c r="C225" s="9">
        <v>1</v>
      </c>
      <c r="D225" s="9">
        <v>1</v>
      </c>
      <c r="E225" s="9">
        <v>1</v>
      </c>
      <c r="F225" s="9"/>
      <c r="G225" s="9" cm="1">
        <f t="array" ref="G225">INDEX(A225:F225,1,VLOOKUP($I$3,$J$276:$L$281,$L$275,))</f>
        <v>0</v>
      </c>
      <c r="H225" s="6"/>
      <c r="I225" s="422"/>
      <c r="J225" s="422"/>
      <c r="K225" s="14" t="s">
        <v>10</v>
      </c>
      <c r="L225" s="357"/>
      <c r="M225" s="358"/>
      <c r="N225" s="130"/>
      <c r="O225" s="303"/>
      <c r="P225" s="47"/>
      <c r="Q225" s="57"/>
      <c r="R225" s="34">
        <f>IF($O$3=$O$276,DATE($M$3-AM225+2,4,1),$R$18)</f>
        <v>41730</v>
      </c>
      <c r="S225" s="162" t="str">
        <f>IF($N225="","",IF(AND($L225&gt;=R225,$L225&lt;T225),1,"-"))</f>
        <v/>
      </c>
      <c r="T225" s="34">
        <f>IF($O$3=$O$276,DATE($M$3-AO225+2,4,1),$T$18)</f>
        <v>43556</v>
      </c>
      <c r="U225" s="162" t="str">
        <f>IF($N225="","",IF(AND($L225&gt;=T225,$L225&lt;V225),1,"-"))</f>
        <v/>
      </c>
      <c r="V225" s="34">
        <f>IF($O$3=$O$276,DATE($M$3-AQ225+2,4,1),$V$18)</f>
        <v>44287</v>
      </c>
      <c r="W225" s="162" t="str">
        <f>IF($N225="","",IF(AND($L225&gt;=V225),1,"-"))</f>
        <v/>
      </c>
      <c r="X225" s="218"/>
      <c r="Y225" s="374"/>
      <c r="Z225" s="28"/>
      <c r="AA225" s="26"/>
      <c r="AC225" s="28"/>
      <c r="AD225" s="28"/>
      <c r="AE225" s="28"/>
      <c r="AF225" s="28"/>
      <c r="AG225" s="28"/>
      <c r="AH225" s="28"/>
      <c r="AJ225" s="10" t="s">
        <v>176</v>
      </c>
      <c r="AM225" s="325">
        <f>AM18</f>
        <v>11</v>
      </c>
      <c r="AN225" s="124" t="s">
        <v>158</v>
      </c>
      <c r="AO225" s="325">
        <f>AO18</f>
        <v>6</v>
      </c>
      <c r="AP225" s="124" t="s">
        <v>158</v>
      </c>
      <c r="AQ225" s="245">
        <f>AQ18</f>
        <v>4</v>
      </c>
      <c r="AR225" s="9" t="s">
        <v>158</v>
      </c>
    </row>
    <row r="226" spans="1:44" s="10" customFormat="1" ht="29.25" hidden="1" customHeight="1" x14ac:dyDescent="0.4">
      <c r="A226" s="9">
        <v>1</v>
      </c>
      <c r="B226" s="9"/>
      <c r="C226" s="9">
        <v>1</v>
      </c>
      <c r="D226" s="9">
        <v>1</v>
      </c>
      <c r="E226" s="9">
        <v>1</v>
      </c>
      <c r="F226" s="9"/>
      <c r="G226" s="9" cm="1">
        <f t="array" ref="G226">INDEX(A226:F226,1,VLOOKUP($I$3,$J$276:$L$281,$L$275,))</f>
        <v>0</v>
      </c>
      <c r="H226" s="6"/>
      <c r="I226" s="422"/>
      <c r="J226" s="422"/>
      <c r="K226" s="70" t="s">
        <v>73</v>
      </c>
      <c r="L226" s="170"/>
      <c r="M226" s="284" t="s">
        <v>74</v>
      </c>
      <c r="N226" s="135"/>
      <c r="O226" s="310"/>
      <c r="P226" s="79"/>
      <c r="Q226" s="80"/>
      <c r="R226" s="71"/>
      <c r="S226" s="57"/>
      <c r="T226" s="71"/>
      <c r="U226" s="57"/>
      <c r="V226" s="81"/>
      <c r="W226" s="80"/>
      <c r="X226" s="222"/>
      <c r="Y226" s="375"/>
      <c r="Z226" s="29"/>
      <c r="AA226" s="27"/>
      <c r="AC226" s="28"/>
      <c r="AD226" s="28"/>
      <c r="AE226" s="28"/>
      <c r="AF226" s="28"/>
      <c r="AG226" s="28"/>
      <c r="AH226" s="28"/>
    </row>
    <row r="227" spans="1:44" s="10" customFormat="1" ht="3.75" hidden="1" customHeight="1" x14ac:dyDescent="0.4">
      <c r="A227" s="9">
        <v>1</v>
      </c>
      <c r="B227" s="9"/>
      <c r="C227" s="9">
        <v>1</v>
      </c>
      <c r="D227" s="9">
        <v>1</v>
      </c>
      <c r="E227" s="9">
        <v>1</v>
      </c>
      <c r="F227" s="9"/>
      <c r="G227" s="9" cm="1">
        <f t="array" ref="G227">INDEX(A227:F227,1,VLOOKUP($I$3,$J$276:$L$281,$L$275,))</f>
        <v>0</v>
      </c>
      <c r="H227" s="6"/>
      <c r="I227" s="6"/>
      <c r="J227" s="126"/>
      <c r="K227" s="99"/>
      <c r="L227" s="67"/>
      <c r="M227" s="69"/>
      <c r="N227" s="97"/>
      <c r="O227" s="307"/>
      <c r="P227" s="71"/>
      <c r="Q227" s="57"/>
      <c r="R227" s="71"/>
      <c r="S227" s="57"/>
      <c r="T227" s="71"/>
      <c r="U227" s="57"/>
      <c r="V227" s="71"/>
      <c r="W227" s="57"/>
      <c r="X227" s="219"/>
      <c r="Y227" s="100"/>
      <c r="Z227" s="56"/>
      <c r="AA227" s="101"/>
      <c r="AC227" s="186"/>
      <c r="AD227" s="186"/>
      <c r="AE227" s="186"/>
      <c r="AF227" s="186"/>
      <c r="AG227" s="186"/>
      <c r="AH227" s="186"/>
    </row>
    <row r="228" spans="1:44" s="10" customFormat="1" ht="29.25" hidden="1" customHeight="1" x14ac:dyDescent="0.4">
      <c r="A228" s="9">
        <v>1</v>
      </c>
      <c r="B228" s="9"/>
      <c r="C228" s="9">
        <v>1</v>
      </c>
      <c r="D228" s="9">
        <v>1</v>
      </c>
      <c r="E228" s="9">
        <v>1</v>
      </c>
      <c r="F228" s="9"/>
      <c r="G228" s="9" cm="1">
        <f t="array" ref="G228">INDEX(A228:F228,1,VLOOKUP($I$3,$J$276:$L$281,$L$275,))</f>
        <v>0</v>
      </c>
      <c r="H228" s="6"/>
      <c r="I228" s="422" t="s">
        <v>5</v>
      </c>
      <c r="J228" s="422"/>
      <c r="K228" s="371" t="s">
        <v>30</v>
      </c>
      <c r="L228" s="171"/>
      <c r="M228" s="296" t="s">
        <v>69</v>
      </c>
      <c r="N228" s="136"/>
      <c r="O228" s="311"/>
      <c r="P228" s="191" t="str">
        <f>IF(SUM($N228:$N232)=0,"",SUM($N228:$N230))</f>
        <v/>
      </c>
      <c r="Q228" s="66"/>
      <c r="R228" s="89" t="str">
        <f>IF($AK$228="","",$AK$228&amp;$AL$228)</f>
        <v>2つ以上</v>
      </c>
      <c r="S228" s="121" t="str">
        <f>IF(SUM($N228:$N231)=0,"",IF($P228&gt;=AK$228,1,"-"))</f>
        <v/>
      </c>
      <c r="T228" s="90" t="str">
        <f>IF($AM$228="","",$AM$228&amp;$AN$228)</f>
        <v>1つ</v>
      </c>
      <c r="U228" s="122" t="str">
        <f>IF(SUM($N228:$N231)=0,"",IF(AND($P228&lt;$AK$228,$P228&gt;=AM$228),1,"-"))</f>
        <v/>
      </c>
      <c r="V228" s="91"/>
      <c r="W228" s="91"/>
      <c r="X228" s="223"/>
      <c r="Y228" s="376" t="s">
        <v>50</v>
      </c>
      <c r="Z228" s="180" t="str" cm="1">
        <f t="array" ref="Z228">INDEX($AC228:$AH228,1,VLOOKUP($I$3,$J$276:$L$281,3,))</f>
        <v>-</v>
      </c>
      <c r="AA228" s="183" t="str">
        <f>IF(SUM($N228:$N231)=0,"",ROUNDDOWN($Z228*MAX($S229,$U229),3))</f>
        <v/>
      </c>
      <c r="AC228" s="244"/>
      <c r="AD228" s="244" t="s">
        <v>115</v>
      </c>
      <c r="AE228" s="244">
        <v>1</v>
      </c>
      <c r="AF228" s="244">
        <v>1</v>
      </c>
      <c r="AG228" s="244">
        <v>1</v>
      </c>
      <c r="AH228" s="244" t="s">
        <v>115</v>
      </c>
      <c r="AJ228" s="10" t="s">
        <v>175</v>
      </c>
      <c r="AK228" s="235">
        <v>2</v>
      </c>
      <c r="AL228" s="235" t="s">
        <v>168</v>
      </c>
      <c r="AM228" s="235">
        <v>1</v>
      </c>
      <c r="AN228" s="235" t="s">
        <v>169</v>
      </c>
    </row>
    <row r="229" spans="1:44" s="10" customFormat="1" ht="29.25" hidden="1" customHeight="1" x14ac:dyDescent="0.4">
      <c r="A229" s="9">
        <v>1</v>
      </c>
      <c r="B229" s="9"/>
      <c r="C229" s="9">
        <v>1</v>
      </c>
      <c r="D229" s="9">
        <v>1</v>
      </c>
      <c r="E229" s="9">
        <v>1</v>
      </c>
      <c r="F229" s="9"/>
      <c r="G229" s="9" cm="1">
        <f t="array" ref="G229">INDEX(A229:F229,1,VLOOKUP($I$3,$J$276:$L$281,$L$275,))</f>
        <v>0</v>
      </c>
      <c r="H229" s="6"/>
      <c r="I229" s="422"/>
      <c r="J229" s="422"/>
      <c r="K229" s="371"/>
      <c r="L229" s="172"/>
      <c r="M229" s="289" t="s">
        <v>6</v>
      </c>
      <c r="N229" s="131"/>
      <c r="O229" s="305"/>
      <c r="P229" s="35"/>
      <c r="Q229" s="49"/>
      <c r="R229" s="44"/>
      <c r="S229" s="190" t="str">
        <f>IF(S228=1,AK$229,"")</f>
        <v/>
      </c>
      <c r="T229" s="48"/>
      <c r="U229" s="190" t="str">
        <f>IF(U228=1,AM$229,"")</f>
        <v/>
      </c>
      <c r="V229" s="48"/>
      <c r="W229" s="48"/>
      <c r="X229" s="218"/>
      <c r="Y229" s="377"/>
      <c r="Z229" s="30"/>
      <c r="AA229" s="31"/>
      <c r="AC229" s="28"/>
      <c r="AD229" s="28"/>
      <c r="AE229" s="28"/>
      <c r="AF229" s="28"/>
      <c r="AG229" s="28"/>
      <c r="AH229" s="28"/>
      <c r="AK229" s="236">
        <v>1</v>
      </c>
      <c r="AM229" s="236">
        <v>0.5</v>
      </c>
    </row>
    <row r="230" spans="1:44" s="10" customFormat="1" ht="29.25" hidden="1" customHeight="1" x14ac:dyDescent="0.4">
      <c r="A230" s="9">
        <v>1</v>
      </c>
      <c r="B230" s="9"/>
      <c r="C230" s="9">
        <v>1</v>
      </c>
      <c r="D230" s="9">
        <v>1</v>
      </c>
      <c r="E230" s="9">
        <v>1</v>
      </c>
      <c r="F230" s="9"/>
      <c r="G230" s="9" cm="1">
        <f t="array" ref="G230">INDEX(A230:F230,1,VLOOKUP($I$3,$J$276:$L$281,$L$275,))</f>
        <v>0</v>
      </c>
      <c r="H230" s="6"/>
      <c r="I230" s="422"/>
      <c r="J230" s="422"/>
      <c r="K230" s="371"/>
      <c r="L230" s="173"/>
      <c r="M230" s="280" t="s">
        <v>7</v>
      </c>
      <c r="N230" s="137"/>
      <c r="O230" s="312"/>
      <c r="P230" s="35"/>
      <c r="Q230" s="49"/>
      <c r="R230" s="44"/>
      <c r="S230" s="56"/>
      <c r="T230" s="56"/>
      <c r="U230" s="56"/>
      <c r="V230" s="56"/>
      <c r="W230" s="56"/>
      <c r="X230" s="221"/>
      <c r="Y230" s="377"/>
      <c r="Z230" s="28"/>
      <c r="AA230" s="26"/>
      <c r="AC230" s="28"/>
      <c r="AD230" s="28"/>
      <c r="AE230" s="28"/>
      <c r="AF230" s="28"/>
      <c r="AG230" s="28"/>
      <c r="AH230" s="28"/>
    </row>
    <row r="231" spans="1:44" s="10" customFormat="1" ht="29.25" hidden="1" customHeight="1" x14ac:dyDescent="0.4">
      <c r="A231" s="9">
        <v>1</v>
      </c>
      <c r="B231" s="9"/>
      <c r="C231" s="9">
        <v>1</v>
      </c>
      <c r="D231" s="9">
        <v>1</v>
      </c>
      <c r="E231" s="9">
        <v>1</v>
      </c>
      <c r="F231" s="9"/>
      <c r="G231" s="9" cm="1">
        <f t="array" ref="G231">INDEX(A231:F231,1,VLOOKUP($I$3,$J$276:$L$281,$L$275,))</f>
        <v>0</v>
      </c>
      <c r="H231" s="6"/>
      <c r="I231" s="422"/>
      <c r="J231" s="422"/>
      <c r="K231" s="372"/>
      <c r="L231" s="173"/>
      <c r="M231" s="279" t="s">
        <v>29</v>
      </c>
      <c r="N231" s="137"/>
      <c r="O231" s="312"/>
      <c r="P231" s="35"/>
      <c r="Q231" s="49"/>
      <c r="R231" s="44"/>
      <c r="S231" s="57"/>
      <c r="T231" s="56"/>
      <c r="U231" s="57"/>
      <c r="V231" s="56"/>
      <c r="W231" s="56"/>
      <c r="X231" s="221"/>
      <c r="Y231" s="377"/>
      <c r="Z231" s="28"/>
      <c r="AA231" s="26"/>
      <c r="AC231" s="28"/>
      <c r="AD231" s="28"/>
      <c r="AE231" s="28"/>
      <c r="AF231" s="28"/>
      <c r="AG231" s="28"/>
      <c r="AH231" s="28"/>
    </row>
    <row r="232" spans="1:44" s="10" customFormat="1" ht="29.25" hidden="1" customHeight="1" x14ac:dyDescent="0.4">
      <c r="A232" s="9">
        <v>1</v>
      </c>
      <c r="B232" s="9"/>
      <c r="C232" s="9">
        <v>1</v>
      </c>
      <c r="D232" s="9">
        <v>1</v>
      </c>
      <c r="E232" s="9">
        <v>1</v>
      </c>
      <c r="F232" s="9"/>
      <c r="G232" s="9" cm="1">
        <f t="array" ref="G232">INDEX(A232:F232,1,VLOOKUP($I$3,$J$276:$L$281,$L$275,))</f>
        <v>0</v>
      </c>
      <c r="H232" s="6"/>
      <c r="I232" s="422"/>
      <c r="J232" s="422"/>
      <c r="K232" s="70" t="s">
        <v>73</v>
      </c>
      <c r="L232" s="174"/>
      <c r="M232" s="283" t="s">
        <v>75</v>
      </c>
      <c r="N232" s="138"/>
      <c r="O232" s="313"/>
      <c r="P232" s="163"/>
      <c r="V232" s="84"/>
      <c r="W232" s="84"/>
      <c r="X232" s="224"/>
      <c r="Y232" s="378"/>
      <c r="Z232" s="29"/>
      <c r="AA232" s="27"/>
      <c r="AC232" s="28"/>
      <c r="AD232" s="28"/>
      <c r="AE232" s="28"/>
      <c r="AF232" s="28"/>
      <c r="AG232" s="28"/>
      <c r="AH232" s="28"/>
    </row>
    <row r="233" spans="1:44" s="10" customFormat="1" ht="3.75" hidden="1" customHeight="1" x14ac:dyDescent="0.4">
      <c r="A233" s="9">
        <v>1</v>
      </c>
      <c r="B233" s="9"/>
      <c r="C233" s="9">
        <v>1</v>
      </c>
      <c r="D233" s="9">
        <v>1</v>
      </c>
      <c r="E233" s="9">
        <v>1</v>
      </c>
      <c r="F233" s="9"/>
      <c r="G233" s="9" cm="1">
        <f t="array" ref="G233">INDEX(A233:F233,1,VLOOKUP($I$3,$J$276:$L$281,$L$275,))</f>
        <v>0</v>
      </c>
      <c r="H233" s="6"/>
      <c r="I233" s="6"/>
      <c r="J233" s="123"/>
      <c r="K233" s="99"/>
      <c r="L233" s="68"/>
      <c r="M233" s="75"/>
      <c r="N233" s="108"/>
      <c r="O233" s="314"/>
      <c r="P233" s="104"/>
      <c r="Q233" s="49"/>
      <c r="R233" s="44"/>
      <c r="S233" s="56"/>
      <c r="T233" s="56"/>
      <c r="U233" s="56"/>
      <c r="V233" s="56"/>
      <c r="W233" s="56"/>
      <c r="X233" s="225"/>
      <c r="Y233" s="106"/>
      <c r="Z233" s="107"/>
      <c r="AA233" s="101"/>
      <c r="AC233" s="186"/>
      <c r="AD233" s="186"/>
      <c r="AE233" s="186"/>
      <c r="AF233" s="186"/>
      <c r="AG233" s="186"/>
      <c r="AH233" s="186"/>
    </row>
    <row r="234" spans="1:44" s="10" customFormat="1" ht="29.25" hidden="1" customHeight="1" x14ac:dyDescent="0.4">
      <c r="A234" s="9">
        <v>1</v>
      </c>
      <c r="B234" s="9"/>
      <c r="C234" s="9">
        <v>1</v>
      </c>
      <c r="D234" s="9">
        <v>1</v>
      </c>
      <c r="E234" s="9">
        <v>1</v>
      </c>
      <c r="F234" s="9"/>
      <c r="G234" s="9" cm="1">
        <f t="array" ref="G234">INDEX(A234:F234,1,VLOOKUP($I$3,$J$276:$L$281,$L$275,))</f>
        <v>0</v>
      </c>
      <c r="H234" s="6"/>
      <c r="I234" s="352" t="s">
        <v>16</v>
      </c>
      <c r="J234" s="352"/>
      <c r="K234" s="368" t="s">
        <v>43</v>
      </c>
      <c r="L234" s="169"/>
      <c r="M234" s="281" t="s">
        <v>35</v>
      </c>
      <c r="N234" s="134"/>
      <c r="O234" s="315"/>
      <c r="P234" s="193"/>
      <c r="Q234" s="49"/>
      <c r="R234" s="44"/>
      <c r="S234" s="56"/>
      <c r="T234" s="56"/>
      <c r="U234" s="56"/>
      <c r="V234" s="56"/>
      <c r="W234" s="56"/>
      <c r="X234" s="221"/>
      <c r="Y234" s="379" t="s">
        <v>51</v>
      </c>
      <c r="Z234" s="180" t="str" cm="1">
        <f t="array" ref="Z234">INDEX($AC234:$AH234,1,VLOOKUP($I$3,$J$276:$L$281,3,))</f>
        <v>-</v>
      </c>
      <c r="AA234" s="182" t="str" cm="1">
        <f t="array" ref="AA234">_xlfn.IFS(SUM($N234:$N236)=0,"",$N$234=1,ROUNDDOWN($Z$234*MAX($S$238,$U$238,$W$238),3),$N$235=1,ROUNDDOWN($Z$234*$P$235,3),$N$236=1,0)</f>
        <v/>
      </c>
      <c r="AC234" s="244"/>
      <c r="AD234" s="244" t="s">
        <v>115</v>
      </c>
      <c r="AE234" s="244">
        <v>1</v>
      </c>
      <c r="AF234" s="244">
        <v>1</v>
      </c>
      <c r="AG234" s="244">
        <v>1</v>
      </c>
      <c r="AH234" s="244" t="s">
        <v>115</v>
      </c>
    </row>
    <row r="235" spans="1:44" s="10" customFormat="1" ht="29.25" hidden="1" customHeight="1" x14ac:dyDescent="0.4">
      <c r="A235" s="9">
        <v>1</v>
      </c>
      <c r="B235" s="9"/>
      <c r="C235" s="9">
        <v>1</v>
      </c>
      <c r="D235" s="9">
        <v>1</v>
      </c>
      <c r="E235" s="9">
        <v>1</v>
      </c>
      <c r="F235" s="9"/>
      <c r="G235" s="9" cm="1">
        <f t="array" ref="G235">INDEX(A235:F235,1,VLOOKUP($I$3,$J$276:$L$281,$L$275,))</f>
        <v>0</v>
      </c>
      <c r="H235" s="6"/>
      <c r="I235" s="352"/>
      <c r="J235" s="352"/>
      <c r="K235" s="369"/>
      <c r="L235" s="169"/>
      <c r="M235" s="292" t="str">
        <f>"『東日本高速道路㈱"&amp;P3&amp;"支社所管施設の災害時における災害応急復旧業務に関する協定』締結者"</f>
        <v>『東日本高速道路㈱新潟支社所管施設の災害時における災害応急復旧業務に関する協定』締結者</v>
      </c>
      <c r="N235" s="139"/>
      <c r="O235" s="316"/>
      <c r="P235" s="192" t="str">
        <f>IF($N235="","",$AK235)</f>
        <v/>
      </c>
      <c r="Q235" s="49"/>
      <c r="R235" s="44"/>
      <c r="S235" s="56"/>
      <c r="T235" s="56"/>
      <c r="U235" s="56"/>
      <c r="V235" s="56"/>
      <c r="W235" s="56"/>
      <c r="X235" s="221"/>
      <c r="Y235" s="380"/>
      <c r="Z235" s="28"/>
      <c r="AA235" s="26"/>
      <c r="AC235" s="28"/>
      <c r="AD235" s="28"/>
      <c r="AE235" s="28"/>
      <c r="AF235" s="28"/>
      <c r="AG235" s="28"/>
      <c r="AH235" s="28"/>
      <c r="AJ235" s="10" t="s">
        <v>178</v>
      </c>
      <c r="AK235" s="246">
        <v>0.5</v>
      </c>
    </row>
    <row r="236" spans="1:44" s="10" customFormat="1" ht="29.25" hidden="1" customHeight="1" x14ac:dyDescent="0.4">
      <c r="A236" s="9">
        <v>1</v>
      </c>
      <c r="B236" s="9"/>
      <c r="C236" s="9">
        <v>1</v>
      </c>
      <c r="D236" s="9">
        <v>1</v>
      </c>
      <c r="E236" s="9">
        <v>1</v>
      </c>
      <c r="F236" s="9"/>
      <c r="G236" s="9" cm="1">
        <f t="array" ref="G236">INDEX(A236:F236,1,VLOOKUP($I$3,$J$276:$L$281,$L$275,))</f>
        <v>0</v>
      </c>
      <c r="H236" s="6"/>
      <c r="I236" s="352"/>
      <c r="J236" s="352"/>
      <c r="K236" s="370"/>
      <c r="L236" s="169"/>
      <c r="M236" s="281" t="s">
        <v>36</v>
      </c>
      <c r="N236" s="134"/>
      <c r="O236" s="309"/>
      <c r="P236" s="35"/>
      <c r="Q236" s="49"/>
      <c r="R236" s="44"/>
      <c r="S236" s="56"/>
      <c r="T236" s="56"/>
      <c r="U236" s="56"/>
      <c r="V236" s="56"/>
      <c r="W236" s="56"/>
      <c r="X236" s="221"/>
      <c r="Y236" s="380"/>
      <c r="Z236" s="28"/>
      <c r="AA236" s="26"/>
      <c r="AC236" s="28"/>
      <c r="AD236" s="28"/>
      <c r="AE236" s="28"/>
      <c r="AF236" s="28"/>
      <c r="AG236" s="28"/>
      <c r="AH236" s="28"/>
    </row>
    <row r="237" spans="1:44" s="10" customFormat="1" ht="29.25" hidden="1" customHeight="1" x14ac:dyDescent="0.4">
      <c r="A237" s="9">
        <v>1</v>
      </c>
      <c r="B237" s="9"/>
      <c r="C237" s="9">
        <v>1</v>
      </c>
      <c r="D237" s="9">
        <v>1</v>
      </c>
      <c r="E237" s="9">
        <v>1</v>
      </c>
      <c r="F237" s="9"/>
      <c r="G237" s="9" cm="1">
        <f t="array" ref="G237">INDEX(A237:F237,1,VLOOKUP($I$3,$J$276:$L$281,$L$275,))</f>
        <v>0</v>
      </c>
      <c r="H237" s="6"/>
      <c r="I237" s="352"/>
      <c r="J237" s="352"/>
      <c r="K237" s="15" t="s">
        <v>17</v>
      </c>
      <c r="L237" s="418"/>
      <c r="M237" s="419"/>
      <c r="N237" s="140"/>
      <c r="O237" s="317"/>
      <c r="P237" s="35"/>
      <c r="Q237" s="49"/>
      <c r="R237" s="44"/>
      <c r="S237" s="56"/>
      <c r="T237" s="56"/>
      <c r="U237" s="56"/>
      <c r="V237" s="56"/>
      <c r="W237" s="56"/>
      <c r="X237" s="221"/>
      <c r="Y237" s="380"/>
      <c r="Z237" s="28"/>
      <c r="AA237" s="26"/>
      <c r="AC237" s="28"/>
      <c r="AD237" s="28"/>
      <c r="AE237" s="28"/>
      <c r="AF237" s="28"/>
      <c r="AG237" s="28"/>
      <c r="AH237" s="28"/>
    </row>
    <row r="238" spans="1:44" s="10" customFormat="1" ht="29.25" hidden="1" customHeight="1" x14ac:dyDescent="0.4">
      <c r="A238" s="9">
        <v>1</v>
      </c>
      <c r="B238" s="9"/>
      <c r="C238" s="9">
        <v>1</v>
      </c>
      <c r="D238" s="9">
        <v>1</v>
      </c>
      <c r="E238" s="9">
        <v>1</v>
      </c>
      <c r="F238" s="9"/>
      <c r="G238" s="9" cm="1">
        <f t="array" ref="G238">INDEX(A238:F238,1,VLOOKUP($I$3,$J$276:$L$281,$L$275,))</f>
        <v>0</v>
      </c>
      <c r="H238" s="6"/>
      <c r="I238" s="352"/>
      <c r="J238" s="352"/>
      <c r="K238" s="15" t="s">
        <v>18</v>
      </c>
      <c r="L238" s="418"/>
      <c r="M238" s="419"/>
      <c r="N238" s="140"/>
      <c r="O238" s="317"/>
      <c r="P238" s="247" t="str">
        <f>IF($I$3=$J$280,"当該地域機関"&amp;CHAR(10)&amp;"※該当すれば「1」を記入","")</f>
        <v/>
      </c>
      <c r="Q238" s="248"/>
      <c r="R238" s="44"/>
      <c r="S238" s="115" t="str">
        <f>IF($N$234="","",IF(S239=1,AK$238,""))</f>
        <v/>
      </c>
      <c r="T238" s="56"/>
      <c r="U238" s="115" t="str">
        <f>IF($N$234="","",IF(U239=1,AM$238,""))</f>
        <v/>
      </c>
      <c r="V238" s="56"/>
      <c r="W238" s="115" t="str">
        <f>IF($N$234="","",IF(W239=1,AO$238,""))</f>
        <v/>
      </c>
      <c r="X238" s="221"/>
      <c r="Y238" s="380"/>
      <c r="Z238" s="28"/>
      <c r="AA238" s="26"/>
      <c r="AC238" s="28"/>
      <c r="AD238" s="28"/>
      <c r="AE238" s="28"/>
      <c r="AF238" s="28"/>
      <c r="AG238" s="28"/>
      <c r="AH238" s="28"/>
      <c r="AK238" s="186">
        <v>0.25</v>
      </c>
      <c r="AM238" s="234">
        <v>0.5</v>
      </c>
      <c r="AO238" s="233">
        <v>1</v>
      </c>
    </row>
    <row r="239" spans="1:44" s="10" customFormat="1" ht="29.25" hidden="1" customHeight="1" x14ac:dyDescent="0.4">
      <c r="A239" s="9">
        <v>1</v>
      </c>
      <c r="B239" s="9"/>
      <c r="C239" s="9">
        <v>1</v>
      </c>
      <c r="D239" s="9">
        <v>1</v>
      </c>
      <c r="E239" s="9">
        <v>1</v>
      </c>
      <c r="F239" s="9"/>
      <c r="G239" s="9" cm="1">
        <f t="array" ref="G239">INDEX(A239:F239,1,VLOOKUP($I$3,$J$276:$L$281,$L$275,))</f>
        <v>0</v>
      </c>
      <c r="H239" s="6"/>
      <c r="I239" s="352"/>
      <c r="J239" s="352"/>
      <c r="K239" s="12" t="s">
        <v>302</v>
      </c>
      <c r="L239" s="344"/>
      <c r="M239" s="345"/>
      <c r="N239" s="130"/>
      <c r="O239" s="303"/>
      <c r="P239" s="47"/>
      <c r="Q239" s="57"/>
      <c r="R239" s="34">
        <f>DATE($M$3-$AM239+1,4,1)</f>
        <v>41730</v>
      </c>
      <c r="S239" s="162" t="str">
        <f>IF($N239="","",IF(AND($L239&gt;=$R239,$L239&lt;$T239),1,"-"))</f>
        <v/>
      </c>
      <c r="T239" s="34">
        <f>DATE($M$3-$AO239+1,4,1)</f>
        <v>43556</v>
      </c>
      <c r="U239" s="162" t="str">
        <f>IF($N239="","",IF(AND($L239&gt;=$T239,$L239&lt;$V239),1,"-"))</f>
        <v/>
      </c>
      <c r="V239" s="34">
        <f>DATE($M$3-$AQ239+1,4,1)</f>
        <v>44287</v>
      </c>
      <c r="W239" s="162" t="str">
        <f>IF(N239="","",IF($L239&gt;=$V239,1,"-"))</f>
        <v/>
      </c>
      <c r="X239" s="221"/>
      <c r="Y239" s="380"/>
      <c r="Z239" s="28"/>
      <c r="AA239" s="26"/>
      <c r="AC239" s="28"/>
      <c r="AD239" s="28"/>
      <c r="AE239" s="28"/>
      <c r="AF239" s="28"/>
      <c r="AG239" s="28"/>
      <c r="AH239" s="28"/>
      <c r="AJ239" s="10" t="s">
        <v>176</v>
      </c>
      <c r="AK239" s="159"/>
      <c r="AL239" s="9"/>
      <c r="AM239" s="159">
        <f>AM$18</f>
        <v>11</v>
      </c>
      <c r="AN239" s="9" t="s">
        <v>158</v>
      </c>
      <c r="AO239" s="159">
        <f>AO$18</f>
        <v>6</v>
      </c>
      <c r="AP239" s="9" t="s">
        <v>158</v>
      </c>
      <c r="AQ239" s="159">
        <f>AQ$18</f>
        <v>4</v>
      </c>
      <c r="AR239" s="9" t="s">
        <v>158</v>
      </c>
    </row>
    <row r="240" spans="1:44" s="10" customFormat="1" ht="29.25" hidden="1" customHeight="1" x14ac:dyDescent="0.4">
      <c r="A240" s="9">
        <v>1</v>
      </c>
      <c r="B240" s="9"/>
      <c r="C240" s="9">
        <v>1</v>
      </c>
      <c r="D240" s="9">
        <v>1</v>
      </c>
      <c r="E240" s="9">
        <v>1</v>
      </c>
      <c r="F240" s="9"/>
      <c r="G240" s="9" cm="1">
        <f t="array" ref="G240">INDEX(A240:F240,1,VLOOKUP($I$3,$J$276:$L$281,$L$275,))</f>
        <v>0</v>
      </c>
      <c r="H240" s="6"/>
      <c r="I240" s="352"/>
      <c r="J240" s="352"/>
      <c r="K240" s="70" t="s">
        <v>73</v>
      </c>
      <c r="L240" s="170"/>
      <c r="M240" s="284" t="s">
        <v>130</v>
      </c>
      <c r="N240" s="135"/>
      <c r="O240" s="310"/>
      <c r="P240" s="79"/>
      <c r="Q240" s="80"/>
      <c r="R240" s="71"/>
      <c r="S240" s="57"/>
      <c r="T240" s="71"/>
      <c r="U240" s="57"/>
      <c r="V240" s="81"/>
      <c r="W240" s="80"/>
      <c r="X240" s="224"/>
      <c r="Y240" s="381"/>
      <c r="Z240" s="29"/>
      <c r="AA240" s="27"/>
      <c r="AC240" s="28"/>
      <c r="AD240" s="28"/>
      <c r="AE240" s="28"/>
      <c r="AF240" s="28"/>
      <c r="AG240" s="28"/>
      <c r="AH240" s="28"/>
    </row>
    <row r="241" spans="1:40" s="10" customFormat="1" ht="3.75" hidden="1" customHeight="1" x14ac:dyDescent="0.4">
      <c r="A241" s="9">
        <v>1</v>
      </c>
      <c r="B241" s="9"/>
      <c r="C241" s="9">
        <v>1</v>
      </c>
      <c r="D241" s="9">
        <v>1</v>
      </c>
      <c r="E241" s="9">
        <v>1</v>
      </c>
      <c r="F241" s="9"/>
      <c r="G241" s="9" cm="1">
        <f t="array" ref="G241">INDEX(A241:F241,1,VLOOKUP($I$3,$J$276:$L$281,$L$275,))</f>
        <v>0</v>
      </c>
      <c r="H241" s="6"/>
      <c r="I241" s="6"/>
      <c r="J241" s="149"/>
      <c r="K241" s="99"/>
      <c r="L241" s="67"/>
      <c r="M241" s="69"/>
      <c r="N241" s="97"/>
      <c r="O241" s="307"/>
      <c r="P241" s="71"/>
      <c r="Q241" s="57"/>
      <c r="R241" s="71"/>
      <c r="S241" s="57"/>
      <c r="T241" s="71"/>
      <c r="U241" s="57"/>
      <c r="V241" s="71"/>
      <c r="W241" s="57"/>
      <c r="X241" s="225"/>
      <c r="Y241" s="102"/>
      <c r="Z241" s="56"/>
      <c r="AA241" s="101"/>
      <c r="AC241" s="186"/>
      <c r="AD241" s="186"/>
      <c r="AE241" s="186"/>
      <c r="AF241" s="186"/>
      <c r="AG241" s="186"/>
      <c r="AH241" s="186"/>
    </row>
    <row r="242" spans="1:40" s="10" customFormat="1" ht="29.25" hidden="1" customHeight="1" x14ac:dyDescent="0.4">
      <c r="A242" s="9">
        <v>1</v>
      </c>
      <c r="B242" s="9"/>
      <c r="C242" s="9"/>
      <c r="D242" s="9"/>
      <c r="E242" s="9">
        <v>1</v>
      </c>
      <c r="F242" s="9"/>
      <c r="G242" s="9" cm="1">
        <f t="array" ref="G242">INDEX(A242:F242,1,VLOOKUP($I$3,$J$276:$L$281,$L$275,))</f>
        <v>0</v>
      </c>
      <c r="H242" s="6"/>
      <c r="I242" s="352" t="s">
        <v>93</v>
      </c>
      <c r="J242" s="352"/>
      <c r="K242" s="371" t="s">
        <v>92</v>
      </c>
      <c r="L242" s="175"/>
      <c r="M242" s="278" t="s">
        <v>170</v>
      </c>
      <c r="N242" s="141"/>
      <c r="O242" s="318"/>
      <c r="P242" s="35"/>
      <c r="Q242" s="49"/>
      <c r="R242" s="241" t="str">
        <f>IF($N242="","",$AK242)</f>
        <v/>
      </c>
      <c r="S242" s="160"/>
      <c r="T242" s="113"/>
      <c r="U242" s="113"/>
      <c r="V242" s="88"/>
      <c r="W242" s="88"/>
      <c r="X242" s="220"/>
      <c r="Y242" s="384" t="s">
        <v>93</v>
      </c>
      <c r="Z242" s="180" t="str" cm="1">
        <f t="array" ref="Z242">INDEX($AC242:$AH242,1,VLOOKUP($I$3,$J$276:$L$281,3,))</f>
        <v>-</v>
      </c>
      <c r="AA242" s="181" t="str">
        <f>IF(SUM($N242:$N244)=0,"",$Z$242*SUM($R242:$R244))</f>
        <v/>
      </c>
      <c r="AC242" s="244"/>
      <c r="AD242" s="244" t="s">
        <v>115</v>
      </c>
      <c r="AE242" s="244" t="s">
        <v>115</v>
      </c>
      <c r="AF242" s="244" t="s">
        <v>115</v>
      </c>
      <c r="AG242" s="244">
        <v>2</v>
      </c>
      <c r="AH242" s="244" t="s">
        <v>115</v>
      </c>
      <c r="AJ242" s="159" t="s">
        <v>172</v>
      </c>
      <c r="AK242" s="237">
        <v>1</v>
      </c>
    </row>
    <row r="243" spans="1:40" s="10" customFormat="1" ht="29.25" hidden="1" customHeight="1" x14ac:dyDescent="0.4">
      <c r="A243" s="9">
        <v>1</v>
      </c>
      <c r="B243" s="9"/>
      <c r="C243" s="9"/>
      <c r="D243" s="9"/>
      <c r="E243" s="9">
        <v>1</v>
      </c>
      <c r="F243" s="9"/>
      <c r="G243" s="9" cm="1">
        <f t="array" ref="G243">INDEX(A243:F243,1,VLOOKUP($I$3,$J$276:$L$281,$L$275,))</f>
        <v>0</v>
      </c>
      <c r="H243" s="6"/>
      <c r="I243" s="352"/>
      <c r="J243" s="352"/>
      <c r="K243" s="371"/>
      <c r="L243" s="175"/>
      <c r="M243" s="278" t="s">
        <v>171</v>
      </c>
      <c r="N243" s="141"/>
      <c r="O243" s="318"/>
      <c r="P243" s="231"/>
      <c r="Q243" s="49"/>
      <c r="R243" s="241" t="str">
        <f>IF($N243="","",$AK243)</f>
        <v/>
      </c>
      <c r="S243" s="160"/>
      <c r="T243" s="232"/>
      <c r="U243" s="232"/>
      <c r="V243" s="88"/>
      <c r="W243" s="88"/>
      <c r="X243" s="220"/>
      <c r="Y243" s="385"/>
      <c r="Z243" s="240"/>
      <c r="AA243" s="242"/>
      <c r="AC243" s="28"/>
      <c r="AD243" s="28"/>
      <c r="AE243" s="28"/>
      <c r="AF243" s="28"/>
      <c r="AG243" s="28"/>
      <c r="AH243" s="28"/>
      <c r="AJ243" s="159" t="s">
        <v>173</v>
      </c>
      <c r="AK243" s="237">
        <v>0.5</v>
      </c>
    </row>
    <row r="244" spans="1:40" s="10" customFormat="1" ht="29.25" hidden="1" customHeight="1" x14ac:dyDescent="0.4">
      <c r="A244" s="9">
        <v>1</v>
      </c>
      <c r="B244" s="9"/>
      <c r="C244" s="9"/>
      <c r="D244" s="9"/>
      <c r="E244" s="9">
        <v>1</v>
      </c>
      <c r="F244" s="9"/>
      <c r="G244" s="9" cm="1">
        <f t="array" ref="G244">INDEX(A244:F244,1,VLOOKUP($I$3,$J$276:$L$281,$L$275,))</f>
        <v>0</v>
      </c>
      <c r="H244" s="6"/>
      <c r="I244" s="352"/>
      <c r="J244" s="352"/>
      <c r="K244" s="371"/>
      <c r="L244" s="176"/>
      <c r="M244" s="294" t="s">
        <v>95</v>
      </c>
      <c r="N244" s="142"/>
      <c r="O244" s="319"/>
      <c r="P244" s="35"/>
      <c r="Q244" s="49"/>
      <c r="R244" s="241" t="str">
        <f>IF($N244="","",0)</f>
        <v/>
      </c>
      <c r="S244" s="56"/>
      <c r="T244" s="56"/>
      <c r="U244" s="56"/>
      <c r="V244" s="56"/>
      <c r="W244" s="56"/>
      <c r="X244" s="221"/>
      <c r="Y244" s="385"/>
      <c r="Z244" s="28"/>
      <c r="AA244" s="26"/>
      <c r="AC244" s="28"/>
      <c r="AD244" s="28"/>
      <c r="AE244" s="28"/>
      <c r="AF244" s="28"/>
      <c r="AG244" s="28"/>
      <c r="AH244" s="28"/>
    </row>
    <row r="245" spans="1:40" s="10" customFormat="1" ht="29.25" hidden="1" customHeight="1" x14ac:dyDescent="0.4">
      <c r="A245" s="9">
        <v>1</v>
      </c>
      <c r="B245" s="9"/>
      <c r="C245" s="9"/>
      <c r="D245" s="9"/>
      <c r="E245" s="9">
        <v>1</v>
      </c>
      <c r="F245" s="9"/>
      <c r="G245" s="9" cm="1">
        <f t="array" ref="G245">INDEX(A245:F245,1,VLOOKUP($I$3,$J$276:$L$281,$L$275,))</f>
        <v>0</v>
      </c>
      <c r="H245" s="6"/>
      <c r="I245" s="352"/>
      <c r="J245" s="352"/>
      <c r="K245" s="70" t="s">
        <v>73</v>
      </c>
      <c r="L245" s="170"/>
      <c r="M245" s="284" t="s">
        <v>94</v>
      </c>
      <c r="N245" s="143"/>
      <c r="O245" s="320"/>
      <c r="P245" s="82"/>
      <c r="Q245" s="83"/>
      <c r="R245" s="77"/>
      <c r="S245" s="84"/>
      <c r="T245" s="84"/>
      <c r="U245" s="84"/>
      <c r="V245" s="84"/>
      <c r="W245" s="84"/>
      <c r="X245" s="224"/>
      <c r="Y245" s="386"/>
      <c r="Z245" s="29"/>
      <c r="AA245" s="109"/>
      <c r="AC245" s="28"/>
      <c r="AD245" s="28"/>
      <c r="AE245" s="28"/>
      <c r="AF245" s="28"/>
      <c r="AG245" s="28"/>
      <c r="AH245" s="28"/>
    </row>
    <row r="246" spans="1:40" s="10" customFormat="1" ht="3.75" hidden="1" customHeight="1" x14ac:dyDescent="0.4">
      <c r="A246" s="9">
        <v>1</v>
      </c>
      <c r="B246" s="9"/>
      <c r="C246" s="9"/>
      <c r="D246" s="9"/>
      <c r="E246" s="9">
        <v>1</v>
      </c>
      <c r="F246" s="9"/>
      <c r="G246" s="9" cm="1">
        <f t="array" ref="G246">INDEX(A246:F246,1,VLOOKUP($I$3,$J$276:$L$281,$L$275,))</f>
        <v>0</v>
      </c>
      <c r="H246" s="6"/>
      <c r="I246" s="6"/>
      <c r="J246" s="149"/>
      <c r="K246" s="99"/>
      <c r="L246" s="67"/>
      <c r="M246" s="112"/>
      <c r="N246" s="103"/>
      <c r="O246" s="321"/>
      <c r="P246" s="104"/>
      <c r="Q246" s="49"/>
      <c r="R246" s="44"/>
      <c r="S246" s="56"/>
      <c r="T246" s="56"/>
      <c r="U246" s="56"/>
      <c r="V246" s="56"/>
      <c r="W246" s="56"/>
      <c r="X246" s="225"/>
      <c r="Y246" s="72"/>
      <c r="Z246" s="73"/>
      <c r="AA246" s="74"/>
      <c r="AC246" s="186"/>
      <c r="AD246" s="186"/>
      <c r="AE246" s="186"/>
      <c r="AF246" s="186"/>
      <c r="AG246" s="186"/>
      <c r="AH246" s="186"/>
    </row>
    <row r="247" spans="1:40" s="10" customFormat="1" ht="29.25" hidden="1" customHeight="1" x14ac:dyDescent="0.4">
      <c r="A247" s="9">
        <v>1</v>
      </c>
      <c r="B247" s="9"/>
      <c r="C247" s="9">
        <v>1</v>
      </c>
      <c r="D247" s="9">
        <v>1</v>
      </c>
      <c r="E247" s="9">
        <v>1</v>
      </c>
      <c r="F247" s="9"/>
      <c r="G247" s="9" cm="1">
        <f t="array" ref="G247">INDEX(A247:F247,1,VLOOKUP($I$3,$J$276:$L$281,$L$275,))</f>
        <v>0</v>
      </c>
      <c r="H247" s="6"/>
      <c r="I247" s="352" t="s">
        <v>19</v>
      </c>
      <c r="J247" s="352"/>
      <c r="K247" s="371" t="s">
        <v>30</v>
      </c>
      <c r="L247" s="175"/>
      <c r="M247" s="278" t="s">
        <v>185</v>
      </c>
      <c r="N247" s="141"/>
      <c r="O247" s="318"/>
      <c r="P247" s="191" t="str">
        <f>IF(SUM(N247:N250)=0,"",SUM(N247:N249))</f>
        <v/>
      </c>
      <c r="Q247" s="92"/>
      <c r="R247" s="89" t="str">
        <f>IF($AK$247="","",$AK$247&amp;$AL$247)</f>
        <v>2つ以上</v>
      </c>
      <c r="S247" s="121" t="str">
        <f>IF(SUM($N247:$N250)=0,"",IF($P$247&gt;=AK$247,1,"-"))</f>
        <v/>
      </c>
      <c r="T247" s="90" t="str">
        <f>IF($AM$247="","",$AM$247&amp;$AN$247)</f>
        <v>1つ</v>
      </c>
      <c r="U247" s="122" t="str">
        <f>IF(SUM($N247:$N250)=0,"",IF(AND($P$247&lt;$AK$247,$P$247&gt;=AM$247),1,"-"))</f>
        <v/>
      </c>
      <c r="V247" s="88"/>
      <c r="W247" s="88"/>
      <c r="X247" s="220"/>
      <c r="Y247" s="384" t="s">
        <v>52</v>
      </c>
      <c r="Z247" s="180" t="str" cm="1">
        <f t="array" ref="Z247">INDEX($AC247:$AH247,1,VLOOKUP($I$3,$J$276:$L$281,3,))</f>
        <v>-</v>
      </c>
      <c r="AA247" s="181" t="str">
        <f>IF(SUM($N247:$N250)=0,"",ROUNDDOWN($Z$247*MAX($S$248,$U$248),3))</f>
        <v/>
      </c>
      <c r="AC247" s="244"/>
      <c r="AD247" s="244" t="s">
        <v>115</v>
      </c>
      <c r="AE247" s="244">
        <v>2</v>
      </c>
      <c r="AF247" s="244">
        <v>1</v>
      </c>
      <c r="AG247" s="244">
        <v>1</v>
      </c>
      <c r="AH247" s="244" t="s">
        <v>115</v>
      </c>
      <c r="AJ247" s="10" t="s">
        <v>175</v>
      </c>
      <c r="AK247" s="235">
        <v>2</v>
      </c>
      <c r="AL247" s="235" t="s">
        <v>168</v>
      </c>
      <c r="AM247" s="235">
        <v>1</v>
      </c>
      <c r="AN247" s="235" t="s">
        <v>169</v>
      </c>
    </row>
    <row r="248" spans="1:40" s="10" customFormat="1" ht="29.25" hidden="1" customHeight="1" x14ac:dyDescent="0.4">
      <c r="A248" s="9">
        <v>1</v>
      </c>
      <c r="B248" s="9"/>
      <c r="C248" s="9">
        <v>1</v>
      </c>
      <c r="D248" s="9">
        <v>1</v>
      </c>
      <c r="E248" s="9">
        <v>1</v>
      </c>
      <c r="F248" s="9"/>
      <c r="G248" s="9" cm="1">
        <f t="array" ref="G248">INDEX(A248:F248,1,VLOOKUP($I$3,$J$276:$L$281,$L$275,))</f>
        <v>0</v>
      </c>
      <c r="H248" s="6"/>
      <c r="I248" s="352"/>
      <c r="J248" s="352"/>
      <c r="K248" s="371"/>
      <c r="L248" s="176"/>
      <c r="M248" s="294" t="s">
        <v>186</v>
      </c>
      <c r="N248" s="142"/>
      <c r="O248" s="319"/>
      <c r="P248" s="35"/>
      <c r="Q248" s="49"/>
      <c r="R248" s="44"/>
      <c r="S248" s="195" t="str">
        <f>IF($S247=1,AK$248,"")</f>
        <v/>
      </c>
      <c r="T248" s="56"/>
      <c r="U248" s="190" t="str">
        <f>IF($U247=1,AM$248,"")</f>
        <v/>
      </c>
      <c r="V248" s="56"/>
      <c r="W248" s="56"/>
      <c r="X248" s="221"/>
      <c r="Y248" s="385"/>
      <c r="Z248" s="28"/>
      <c r="AA248" s="26"/>
      <c r="AC248" s="28"/>
      <c r="AD248" s="28"/>
      <c r="AE248" s="28"/>
      <c r="AF248" s="28"/>
      <c r="AG248" s="28"/>
      <c r="AH248" s="28"/>
      <c r="AK248" s="236">
        <v>1</v>
      </c>
      <c r="AM248" s="236">
        <v>0.5</v>
      </c>
    </row>
    <row r="249" spans="1:40" s="10" customFormat="1" ht="29.25" hidden="1" customHeight="1" x14ac:dyDescent="0.4">
      <c r="A249" s="9">
        <v>1</v>
      </c>
      <c r="B249" s="9"/>
      <c r="C249" s="9">
        <v>1</v>
      </c>
      <c r="D249" s="9">
        <v>1</v>
      </c>
      <c r="E249" s="9">
        <v>1</v>
      </c>
      <c r="F249" s="9"/>
      <c r="G249" s="9" cm="1">
        <f t="array" ref="G249">INDEX(A249:F249,1,VLOOKUP($I$3,$J$276:$L$281,$L$275,))</f>
        <v>0</v>
      </c>
      <c r="H249" s="6"/>
      <c r="I249" s="352"/>
      <c r="J249" s="352"/>
      <c r="K249" s="371"/>
      <c r="L249" s="176"/>
      <c r="M249" s="293" t="s">
        <v>187</v>
      </c>
      <c r="N249" s="140"/>
      <c r="O249" s="317"/>
      <c r="P249" s="35"/>
      <c r="Q249" s="49"/>
      <c r="R249" s="44"/>
      <c r="S249" s="56"/>
      <c r="T249" s="56"/>
      <c r="U249" s="56"/>
      <c r="V249" s="56"/>
      <c r="W249" s="56"/>
      <c r="X249" s="221"/>
      <c r="Y249" s="385"/>
      <c r="Z249" s="28"/>
      <c r="AA249" s="26"/>
      <c r="AC249" s="28"/>
      <c r="AD249" s="28"/>
      <c r="AE249" s="28"/>
      <c r="AF249" s="28"/>
      <c r="AG249" s="28"/>
      <c r="AH249" s="28"/>
    </row>
    <row r="250" spans="1:40" s="10" customFormat="1" ht="29.25" hidden="1" customHeight="1" x14ac:dyDescent="0.4">
      <c r="A250" s="9">
        <v>1</v>
      </c>
      <c r="B250" s="9"/>
      <c r="C250" s="9">
        <v>1</v>
      </c>
      <c r="D250" s="9">
        <v>1</v>
      </c>
      <c r="E250" s="9">
        <v>1</v>
      </c>
      <c r="F250" s="9"/>
      <c r="G250" s="9" cm="1">
        <f t="array" ref="G250">INDEX(A250:F250,1,VLOOKUP($I$3,$J$276:$L$281,$L$275,))</f>
        <v>0</v>
      </c>
      <c r="H250" s="6"/>
      <c r="I250" s="352"/>
      <c r="J250" s="352"/>
      <c r="K250" s="372"/>
      <c r="L250" s="176"/>
      <c r="M250" s="293" t="s">
        <v>29</v>
      </c>
      <c r="N250" s="140"/>
      <c r="O250" s="317"/>
      <c r="P250" s="35"/>
      <c r="Q250" s="49"/>
      <c r="R250" s="44"/>
      <c r="S250" s="56"/>
      <c r="T250" s="56"/>
      <c r="U250" s="56"/>
      <c r="V250" s="56"/>
      <c r="W250" s="56"/>
      <c r="X250" s="221"/>
      <c r="Y250" s="385"/>
      <c r="Z250" s="28"/>
      <c r="AA250" s="26"/>
      <c r="AC250" s="28"/>
      <c r="AD250" s="28"/>
      <c r="AE250" s="28"/>
      <c r="AF250" s="28"/>
      <c r="AG250" s="28"/>
      <c r="AH250" s="28"/>
    </row>
    <row r="251" spans="1:40" s="10" customFormat="1" ht="29.25" hidden="1" customHeight="1" x14ac:dyDescent="0.4">
      <c r="A251" s="9">
        <v>1</v>
      </c>
      <c r="B251" s="9"/>
      <c r="C251" s="9">
        <v>1</v>
      </c>
      <c r="D251" s="9">
        <v>1</v>
      </c>
      <c r="E251" s="9">
        <v>1</v>
      </c>
      <c r="F251" s="9"/>
      <c r="G251" s="9" cm="1">
        <f t="array" ref="G251">INDEX(A251:F251,1,VLOOKUP($I$3,$J$276:$L$281,$L$275,))</f>
        <v>0</v>
      </c>
      <c r="H251" s="6"/>
      <c r="I251" s="352"/>
      <c r="J251" s="352"/>
      <c r="K251" s="70" t="s">
        <v>73</v>
      </c>
      <c r="L251" s="170"/>
      <c r="M251" s="284" t="s">
        <v>76</v>
      </c>
      <c r="N251" s="143"/>
      <c r="O251" s="320"/>
      <c r="P251" s="82"/>
      <c r="Q251" s="83"/>
      <c r="R251" s="77"/>
      <c r="S251" s="84"/>
      <c r="T251" s="84"/>
      <c r="U251" s="84"/>
      <c r="V251" s="84"/>
      <c r="W251" s="84"/>
      <c r="X251" s="224"/>
      <c r="Y251" s="386"/>
      <c r="Z251" s="29"/>
      <c r="AA251" s="109"/>
      <c r="AC251" s="29"/>
      <c r="AD251" s="29"/>
      <c r="AE251" s="29"/>
      <c r="AF251" s="29"/>
      <c r="AG251" s="29"/>
      <c r="AH251" s="29"/>
    </row>
    <row r="252" spans="1:40" s="10" customFormat="1" ht="3.75" hidden="1" customHeight="1" x14ac:dyDescent="0.4">
      <c r="A252" s="9">
        <v>1</v>
      </c>
      <c r="B252" s="9"/>
      <c r="C252" s="9">
        <v>1</v>
      </c>
      <c r="D252" s="9">
        <v>1</v>
      </c>
      <c r="E252" s="9">
        <v>1</v>
      </c>
      <c r="F252" s="9"/>
      <c r="G252" s="9" cm="1">
        <f t="array" ref="G252">INDEX(A252:F252,1,VLOOKUP($I$3,$J$276:$L$281,$L$275,))</f>
        <v>0</v>
      </c>
      <c r="H252" s="6"/>
      <c r="I252" s="6"/>
      <c r="J252" s="149"/>
      <c r="K252" s="99"/>
      <c r="L252" s="67"/>
      <c r="M252" s="69"/>
      <c r="N252" s="103"/>
      <c r="O252" s="321"/>
      <c r="P252" s="104"/>
      <c r="Q252" s="49"/>
      <c r="R252" s="44"/>
      <c r="S252" s="56"/>
      <c r="T252" s="56"/>
      <c r="U252" s="56"/>
      <c r="V252" s="56"/>
      <c r="W252" s="56"/>
      <c r="X252" s="225"/>
      <c r="Y252" s="72"/>
      <c r="Z252" s="73"/>
      <c r="AA252" s="74"/>
    </row>
    <row r="253" spans="1:40" s="10" customFormat="1" ht="29.25" hidden="1" customHeight="1" x14ac:dyDescent="0.4">
      <c r="A253" s="9">
        <v>1</v>
      </c>
      <c r="B253" s="9"/>
      <c r="C253" s="9">
        <v>1</v>
      </c>
      <c r="D253" s="9">
        <v>1</v>
      </c>
      <c r="E253" s="9">
        <v>1</v>
      </c>
      <c r="F253" s="9">
        <v>1</v>
      </c>
      <c r="G253" s="9" cm="1">
        <f t="array" ref="G253">INDEX(A253:F253,1,VLOOKUP($I$3,$J$276:$L$281,$L$275,))</f>
        <v>1</v>
      </c>
      <c r="H253" s="6"/>
      <c r="I253" s="326" t="s">
        <v>98</v>
      </c>
      <c r="J253" s="326"/>
      <c r="K253" s="382" t="s">
        <v>8</v>
      </c>
      <c r="L253" s="338"/>
      <c r="M253" s="339"/>
      <c r="N253" s="145"/>
      <c r="O253" s="322"/>
      <c r="P253" s="93" t="s">
        <v>59</v>
      </c>
      <c r="Q253" s="144"/>
      <c r="R253" s="94"/>
      <c r="S253" s="88"/>
      <c r="T253" s="88"/>
      <c r="U253" s="88"/>
      <c r="V253" s="88"/>
      <c r="W253" s="88"/>
      <c r="X253" s="226" t="str">
        <f>IF($N253="","",IF($Q253=1,"適","不適"))</f>
        <v/>
      </c>
      <c r="Y253" s="11"/>
    </row>
    <row r="254" spans="1:40" s="10" customFormat="1" ht="29.25" hidden="1" customHeight="1" x14ac:dyDescent="0.4">
      <c r="A254" s="9">
        <v>1</v>
      </c>
      <c r="B254" s="9"/>
      <c r="C254" s="9">
        <v>1</v>
      </c>
      <c r="D254" s="9">
        <v>1</v>
      </c>
      <c r="E254" s="9">
        <v>1</v>
      </c>
      <c r="F254" s="9">
        <v>1</v>
      </c>
      <c r="G254" s="9" cm="1">
        <f t="array" ref="G254">INDEX(A254:F254,1,VLOOKUP($I$3,$J$276:$L$281,$L$275,))</f>
        <v>1</v>
      </c>
      <c r="H254" s="6"/>
      <c r="I254" s="326"/>
      <c r="J254" s="326"/>
      <c r="K254" s="383"/>
      <c r="L254" s="346"/>
      <c r="M254" s="346"/>
      <c r="N254" s="134"/>
      <c r="O254" s="309"/>
      <c r="P254" s="35"/>
      <c r="Q254" s="56"/>
      <c r="R254" s="44"/>
      <c r="S254" s="56"/>
      <c r="T254" s="56"/>
      <c r="U254" s="56"/>
      <c r="V254" s="56"/>
      <c r="W254" s="56"/>
      <c r="X254" s="221"/>
    </row>
    <row r="255" spans="1:40" s="9" customFormat="1" ht="29.25" hidden="1" customHeight="1" x14ac:dyDescent="0.4">
      <c r="A255" s="9">
        <v>1</v>
      </c>
      <c r="C255" s="9">
        <v>1</v>
      </c>
      <c r="D255" s="9">
        <v>1</v>
      </c>
      <c r="E255" s="9">
        <v>1</v>
      </c>
      <c r="F255" s="9">
        <v>1</v>
      </c>
      <c r="G255" s="9" cm="1">
        <f t="array" ref="G255">INDEX(A255:F255,1,VLOOKUP($I$3,$J$276:$L$281,$L$275,))</f>
        <v>1</v>
      </c>
      <c r="H255" s="6"/>
      <c r="I255" s="326"/>
      <c r="J255" s="326"/>
      <c r="K255" s="20" t="s">
        <v>11</v>
      </c>
      <c r="L255" s="330"/>
      <c r="M255" s="330"/>
      <c r="N255" s="134"/>
      <c r="O255" s="309"/>
      <c r="P255" s="35"/>
      <c r="Q255" s="56"/>
      <c r="R255" s="44"/>
      <c r="S255" s="56"/>
      <c r="T255" s="56"/>
      <c r="U255" s="56"/>
      <c r="V255" s="56"/>
      <c r="W255" s="56"/>
      <c r="X255" s="221"/>
      <c r="Y255" s="10"/>
      <c r="Z255" s="10"/>
      <c r="AA255" s="10"/>
      <c r="AB255" s="10"/>
    </row>
    <row r="256" spans="1:40" s="10" customFormat="1" ht="29.25" hidden="1" customHeight="1" x14ac:dyDescent="0.4">
      <c r="A256" s="9">
        <v>1</v>
      </c>
      <c r="B256" s="9"/>
      <c r="C256" s="9">
        <v>1</v>
      </c>
      <c r="D256" s="9">
        <v>1</v>
      </c>
      <c r="E256" s="9">
        <v>1</v>
      </c>
      <c r="F256" s="9">
        <v>1</v>
      </c>
      <c r="G256" s="9" cm="1">
        <f t="array" ref="G256">INDEX(A256:F256,1,VLOOKUP($I$3,$J$276:$L$281,$L$275,))</f>
        <v>1</v>
      </c>
      <c r="H256" s="6"/>
      <c r="I256" s="326"/>
      <c r="J256" s="326"/>
      <c r="K256" s="16" t="s">
        <v>12</v>
      </c>
      <c r="L256" s="330"/>
      <c r="M256" s="330"/>
      <c r="N256" s="134"/>
      <c r="O256" s="309"/>
      <c r="P256" s="35"/>
      <c r="Q256" s="56"/>
      <c r="R256" s="44"/>
      <c r="S256" s="56"/>
      <c r="T256" s="56"/>
      <c r="U256" s="56"/>
      <c r="V256" s="56"/>
      <c r="W256" s="56"/>
      <c r="X256" s="221"/>
    </row>
    <row r="257" spans="1:28" ht="29.25" hidden="1" customHeight="1" x14ac:dyDescent="0.4">
      <c r="A257" s="9">
        <v>1</v>
      </c>
      <c r="B257" s="196"/>
      <c r="C257" s="9">
        <v>1</v>
      </c>
      <c r="D257" s="9">
        <v>1</v>
      </c>
      <c r="E257" s="9">
        <v>1</v>
      </c>
      <c r="F257" s="196">
        <v>1</v>
      </c>
      <c r="G257" s="9" cm="1">
        <f t="array" ref="G257">INDEX(A257:F257,1,VLOOKUP($I$3,$J$276:$L$281,$L$275,))</f>
        <v>1</v>
      </c>
      <c r="H257" s="6"/>
      <c r="I257" s="326"/>
      <c r="J257" s="326"/>
      <c r="K257" s="16" t="s">
        <v>13</v>
      </c>
      <c r="L257" s="330"/>
      <c r="M257" s="330"/>
      <c r="N257" s="134"/>
      <c r="O257" s="309"/>
      <c r="P257" s="35"/>
      <c r="Q257" s="56"/>
      <c r="R257" s="44"/>
      <c r="S257" s="56"/>
      <c r="T257" s="56"/>
      <c r="U257" s="56"/>
      <c r="V257" s="56"/>
      <c r="W257" s="56"/>
      <c r="X257" s="221"/>
      <c r="Y257" s="10"/>
      <c r="Z257" s="10"/>
      <c r="AA257" s="10"/>
      <c r="AB257" s="10"/>
    </row>
    <row r="258" spans="1:28" ht="29.25" hidden="1" customHeight="1" x14ac:dyDescent="0.4">
      <c r="A258" s="9">
        <v>1</v>
      </c>
      <c r="B258" s="196"/>
      <c r="C258" s="9">
        <v>1</v>
      </c>
      <c r="D258" s="9">
        <v>1</v>
      </c>
      <c r="E258" s="9">
        <v>1</v>
      </c>
      <c r="F258" s="196">
        <v>1</v>
      </c>
      <c r="G258" s="9" cm="1">
        <f t="array" ref="G258">INDEX(A258:F258,1,VLOOKUP($I$3,$J$276:$L$281,$L$275,))</f>
        <v>1</v>
      </c>
      <c r="I258" s="326"/>
      <c r="J258" s="326"/>
      <c r="K258" s="16" t="s">
        <v>301</v>
      </c>
      <c r="L258" s="344"/>
      <c r="M258" s="345"/>
      <c r="N258" s="130"/>
      <c r="O258" s="304"/>
      <c r="P258" s="34">
        <f>$P$18</f>
        <v>39904</v>
      </c>
      <c r="Q258" s="120" t="str">
        <f>IF($N258="","",IF($L258&gt;=$P258,1,"-"))</f>
        <v/>
      </c>
      <c r="R258" s="50"/>
      <c r="S258" s="58"/>
      <c r="T258" s="58"/>
      <c r="U258" s="58"/>
      <c r="V258" s="58"/>
      <c r="W258" s="58"/>
      <c r="X258" s="217" t="str">
        <f>IF($N258="","",IF($Q258=1,"適","不適"))</f>
        <v/>
      </c>
      <c r="Y258" s="11"/>
      <c r="Z258" s="17"/>
      <c r="AA258" s="17"/>
      <c r="AB258" s="8"/>
    </row>
    <row r="259" spans="1:28" ht="29.25" hidden="1" customHeight="1" x14ac:dyDescent="0.4">
      <c r="A259" s="9">
        <v>1</v>
      </c>
      <c r="B259" s="196"/>
      <c r="C259" s="9">
        <v>1</v>
      </c>
      <c r="D259" s="9">
        <v>1</v>
      </c>
      <c r="E259" s="9">
        <v>1</v>
      </c>
      <c r="F259" s="196">
        <v>1</v>
      </c>
      <c r="G259" s="9" cm="1">
        <f t="array" ref="G259">INDEX(A259:F259,1,VLOOKUP($I$3,$J$276:$L$281,$L$275,))</f>
        <v>1</v>
      </c>
      <c r="I259" s="326"/>
      <c r="J259" s="326"/>
      <c r="K259" s="18" t="s">
        <v>4</v>
      </c>
      <c r="L259" s="347"/>
      <c r="M259" s="348"/>
      <c r="N259" s="130"/>
      <c r="O259" s="303"/>
      <c r="P259" s="35"/>
      <c r="Q259" s="50"/>
      <c r="R259" s="50"/>
      <c r="S259" s="58"/>
      <c r="T259" s="58"/>
      <c r="U259" s="58"/>
      <c r="V259" s="58"/>
      <c r="W259" s="58"/>
      <c r="X259" s="227"/>
      <c r="Y259" s="17"/>
      <c r="Z259" s="17"/>
      <c r="AA259" s="17"/>
      <c r="AB259" s="8"/>
    </row>
    <row r="260" spans="1:28" ht="29.25" hidden="1" customHeight="1" x14ac:dyDescent="0.4">
      <c r="A260" s="9">
        <v>1</v>
      </c>
      <c r="B260" s="196"/>
      <c r="C260" s="9">
        <v>1</v>
      </c>
      <c r="D260" s="9">
        <v>1</v>
      </c>
      <c r="E260" s="9">
        <v>1</v>
      </c>
      <c r="F260" s="196">
        <v>1</v>
      </c>
      <c r="G260" s="9" cm="1">
        <f t="array" ref="G260">INDEX(A260:F260,1,VLOOKUP($I$3,$J$276:$L$281,$L$275,))</f>
        <v>1</v>
      </c>
      <c r="I260" s="326"/>
      <c r="J260" s="326"/>
      <c r="K260" s="16" t="s">
        <v>14</v>
      </c>
      <c r="L260" s="330"/>
      <c r="M260" s="330"/>
      <c r="N260" s="134"/>
      <c r="O260" s="309"/>
      <c r="P260" s="35"/>
      <c r="Q260" s="50"/>
      <c r="R260" s="50"/>
      <c r="S260" s="58"/>
      <c r="T260" s="58"/>
      <c r="U260" s="58"/>
      <c r="V260" s="58"/>
      <c r="W260" s="58"/>
      <c r="X260" s="227"/>
      <c r="Y260" s="17"/>
      <c r="Z260" s="17"/>
      <c r="AA260" s="17"/>
      <c r="AB260" s="8"/>
    </row>
    <row r="261" spans="1:28" ht="29.25" hidden="1" customHeight="1" x14ac:dyDescent="0.4">
      <c r="A261" s="9">
        <v>1</v>
      </c>
      <c r="B261" s="196"/>
      <c r="C261" s="9">
        <v>1</v>
      </c>
      <c r="D261" s="9">
        <v>1</v>
      </c>
      <c r="E261" s="9">
        <v>1</v>
      </c>
      <c r="F261" s="196">
        <v>1</v>
      </c>
      <c r="G261" s="9" cm="1">
        <f t="array" ref="G261">INDEX(A261:F261,1,VLOOKUP($I$3,$J$276:$L$281,$L$275,))</f>
        <v>1</v>
      </c>
      <c r="I261" s="326"/>
      <c r="J261" s="326"/>
      <c r="K261" s="16" t="s">
        <v>15</v>
      </c>
      <c r="L261" s="330"/>
      <c r="M261" s="330"/>
      <c r="N261" s="134"/>
      <c r="O261" s="309"/>
      <c r="P261" s="35"/>
      <c r="Q261" s="50"/>
      <c r="R261" s="50"/>
      <c r="S261" s="58"/>
      <c r="T261" s="58"/>
      <c r="U261" s="58"/>
      <c r="V261" s="58"/>
      <c r="W261" s="58"/>
      <c r="X261" s="227"/>
      <c r="Y261" s="17"/>
      <c r="Z261" s="17"/>
      <c r="AA261" s="17"/>
      <c r="AB261" s="8"/>
    </row>
    <row r="262" spans="1:28" ht="29.25" hidden="1" customHeight="1" x14ac:dyDescent="0.4">
      <c r="A262" s="9">
        <v>1</v>
      </c>
      <c r="B262" s="196"/>
      <c r="C262" s="9">
        <v>1</v>
      </c>
      <c r="D262" s="9">
        <v>1</v>
      </c>
      <c r="E262" s="9">
        <v>1</v>
      </c>
      <c r="F262" s="196">
        <v>1</v>
      </c>
      <c r="G262" s="9" cm="1">
        <f t="array" ref="G262">INDEX(A262:F262,1,VLOOKUP($I$3,$J$276:$L$281,$L$275,))</f>
        <v>1</v>
      </c>
      <c r="I262" s="326"/>
      <c r="J262" s="326"/>
      <c r="K262" s="331" t="s">
        <v>78</v>
      </c>
      <c r="L262" s="166"/>
      <c r="M262" s="285" t="s">
        <v>71</v>
      </c>
      <c r="N262" s="134"/>
      <c r="O262" s="309"/>
      <c r="P262" s="35"/>
      <c r="Q262" s="50"/>
      <c r="R262" s="50"/>
      <c r="S262" s="58"/>
      <c r="T262" s="58"/>
      <c r="U262" s="58"/>
      <c r="V262" s="58"/>
      <c r="W262" s="58"/>
      <c r="X262" s="227"/>
      <c r="Y262" s="17"/>
      <c r="Z262" s="17"/>
      <c r="AA262" s="17"/>
      <c r="AB262" s="8"/>
    </row>
    <row r="263" spans="1:28" ht="29.25" hidden="1" customHeight="1" x14ac:dyDescent="0.4">
      <c r="A263" s="9">
        <v>1</v>
      </c>
      <c r="B263" s="196"/>
      <c r="C263" s="9">
        <v>1</v>
      </c>
      <c r="D263" s="9">
        <v>1</v>
      </c>
      <c r="E263" s="9">
        <v>1</v>
      </c>
      <c r="F263" s="196">
        <v>1</v>
      </c>
      <c r="G263" s="9" cm="1">
        <f t="array" ref="G263">INDEX(A263:F263,1,VLOOKUP($I$3,$J$276:$L$281,$L$275,))</f>
        <v>1</v>
      </c>
      <c r="I263" s="326"/>
      <c r="J263" s="326"/>
      <c r="K263" s="332"/>
      <c r="L263" s="177"/>
      <c r="M263" s="285" t="s">
        <v>277</v>
      </c>
      <c r="N263" s="146"/>
      <c r="O263" s="323"/>
      <c r="P263" s="82"/>
      <c r="Q263" s="78"/>
      <c r="R263" s="78"/>
      <c r="S263" s="85"/>
      <c r="T263" s="85"/>
      <c r="U263" s="85"/>
      <c r="V263" s="85"/>
      <c r="W263" s="85"/>
      <c r="X263" s="227"/>
      <c r="Y263" s="17"/>
      <c r="Z263" s="17"/>
      <c r="AA263" s="17"/>
      <c r="AB263" s="8"/>
    </row>
    <row r="264" spans="1:28" ht="3.75" hidden="1" customHeight="1" x14ac:dyDescent="0.4">
      <c r="A264" s="9">
        <v>1</v>
      </c>
      <c r="B264" s="9"/>
      <c r="C264" s="9">
        <v>1</v>
      </c>
      <c r="D264" s="9">
        <v>1</v>
      </c>
      <c r="E264" s="9">
        <v>1</v>
      </c>
      <c r="F264" s="9">
        <v>1</v>
      </c>
      <c r="G264" s="9" cm="1">
        <f t="array" ref="G264">INDEX(A264:F264,1,VLOOKUP($I$3,$J$276:$L$281,$L$275,))</f>
        <v>1</v>
      </c>
      <c r="J264" s="150"/>
      <c r="K264" s="49"/>
      <c r="L264" s="67"/>
      <c r="M264" s="69"/>
      <c r="N264" s="105"/>
      <c r="O264" s="324"/>
      <c r="P264" s="104"/>
      <c r="Q264" s="50"/>
      <c r="R264" s="50"/>
      <c r="S264" s="58"/>
      <c r="T264" s="58"/>
      <c r="U264" s="58"/>
      <c r="V264" s="58"/>
      <c r="W264" s="58"/>
      <c r="X264" s="228"/>
      <c r="Y264" s="17"/>
      <c r="Z264" s="17"/>
      <c r="AA264" s="17"/>
      <c r="AB264" s="8"/>
    </row>
    <row r="265" spans="1:28" ht="29.25" hidden="1" customHeight="1" x14ac:dyDescent="0.4">
      <c r="A265" s="9">
        <v>1</v>
      </c>
      <c r="B265" s="196"/>
      <c r="C265" s="9">
        <v>1</v>
      </c>
      <c r="D265" s="9">
        <v>1</v>
      </c>
      <c r="E265" s="9">
        <v>1</v>
      </c>
      <c r="F265" s="196">
        <v>1</v>
      </c>
      <c r="G265" s="9" cm="1">
        <f t="array" ref="G265">INDEX(A265:F265,1,VLOOKUP($I$3,$J$276:$L$281,$L$275,))</f>
        <v>1</v>
      </c>
      <c r="I265" s="326" t="s">
        <v>99</v>
      </c>
      <c r="J265" s="326"/>
      <c r="K265" s="95" t="s">
        <v>20</v>
      </c>
      <c r="L265" s="340"/>
      <c r="M265" s="341"/>
      <c r="N265" s="133"/>
      <c r="O265" s="308"/>
      <c r="P265" s="93" t="s">
        <v>60</v>
      </c>
      <c r="Q265" s="144"/>
      <c r="R265" s="96"/>
      <c r="S265" s="96"/>
      <c r="T265" s="96"/>
      <c r="U265" s="96"/>
      <c r="V265" s="96"/>
      <c r="W265" s="96"/>
      <c r="X265" s="217" t="str">
        <f>IF($N265="","",IF($Q265=1,"適","不適"))</f>
        <v/>
      </c>
      <c r="Y265" s="11"/>
    </row>
    <row r="266" spans="1:28" ht="29.25" hidden="1" customHeight="1" x14ac:dyDescent="0.4">
      <c r="A266" s="9">
        <v>1</v>
      </c>
      <c r="B266" s="196"/>
      <c r="C266" s="9">
        <v>1</v>
      </c>
      <c r="D266" s="9">
        <v>1</v>
      </c>
      <c r="E266" s="9">
        <v>1</v>
      </c>
      <c r="F266" s="196">
        <v>1</v>
      </c>
      <c r="G266" s="9" cm="1">
        <f t="array" ref="G266">INDEX(A266:F266,1,VLOOKUP($I$3,$J$276:$L$281,$L$275,))</f>
        <v>1</v>
      </c>
      <c r="I266" s="326"/>
      <c r="J266" s="326"/>
      <c r="K266" s="19" t="s">
        <v>21</v>
      </c>
      <c r="L266" s="335"/>
      <c r="M266" s="330"/>
      <c r="N266" s="134"/>
      <c r="O266" s="309"/>
      <c r="P266" s="35"/>
      <c r="Q266" s="50"/>
      <c r="R266" s="50"/>
      <c r="S266" s="50"/>
      <c r="T266" s="50"/>
      <c r="U266" s="50"/>
      <c r="V266" s="50"/>
      <c r="W266" s="50"/>
      <c r="X266" s="216"/>
    </row>
    <row r="267" spans="1:28" ht="29.25" hidden="1" customHeight="1" x14ac:dyDescent="0.4">
      <c r="A267" s="9">
        <v>1</v>
      </c>
      <c r="B267" s="196"/>
      <c r="C267" s="9">
        <v>1</v>
      </c>
      <c r="D267" s="9">
        <v>1</v>
      </c>
      <c r="E267" s="9">
        <v>1</v>
      </c>
      <c r="F267" s="196">
        <v>1</v>
      </c>
      <c r="G267" s="9" cm="1">
        <f t="array" ref="G267">INDEX(A267:F267,1,VLOOKUP($I$3,$J$276:$L$281,$L$275,))</f>
        <v>1</v>
      </c>
      <c r="I267" s="326"/>
      <c r="J267" s="326"/>
      <c r="K267" s="19" t="s">
        <v>22</v>
      </c>
      <c r="L267" s="335"/>
      <c r="M267" s="330"/>
      <c r="N267" s="134"/>
      <c r="O267" s="309"/>
      <c r="P267" s="35"/>
      <c r="Q267" s="50"/>
      <c r="R267" s="50"/>
      <c r="S267" s="50"/>
      <c r="T267" s="50"/>
      <c r="U267" s="50"/>
      <c r="V267" s="50"/>
      <c r="W267" s="50"/>
      <c r="X267" s="216"/>
    </row>
    <row r="268" spans="1:28" ht="29.25" hidden="1" customHeight="1" x14ac:dyDescent="0.4">
      <c r="A268" s="9">
        <v>1</v>
      </c>
      <c r="B268" s="196"/>
      <c r="C268" s="9">
        <v>1</v>
      </c>
      <c r="D268" s="9">
        <v>1</v>
      </c>
      <c r="E268" s="9">
        <v>1</v>
      </c>
      <c r="F268" s="196">
        <v>1</v>
      </c>
      <c r="G268" s="9" cm="1">
        <f t="array" ref="G268">INDEX(A268:F268,1,VLOOKUP($I$3,$J$276:$L$281,$L$275,))</f>
        <v>1</v>
      </c>
      <c r="I268" s="326"/>
      <c r="J268" s="326"/>
      <c r="K268" s="19" t="s">
        <v>23</v>
      </c>
      <c r="L268" s="335"/>
      <c r="M268" s="330"/>
      <c r="N268" s="134"/>
      <c r="O268" s="309"/>
      <c r="P268" s="35"/>
      <c r="Q268" s="50"/>
      <c r="R268" s="50"/>
      <c r="S268" s="50"/>
      <c r="T268" s="50"/>
      <c r="U268" s="50"/>
      <c r="V268" s="50"/>
      <c r="W268" s="50"/>
      <c r="X268" s="216"/>
    </row>
    <row r="269" spans="1:28" ht="29.25" hidden="1" customHeight="1" x14ac:dyDescent="0.4">
      <c r="A269" s="9">
        <v>1</v>
      </c>
      <c r="B269" s="196"/>
      <c r="C269" s="9">
        <v>1</v>
      </c>
      <c r="D269" s="9">
        <v>1</v>
      </c>
      <c r="E269" s="9">
        <v>1</v>
      </c>
      <c r="F269" s="196">
        <v>1</v>
      </c>
      <c r="G269" s="9" cm="1">
        <f t="array" ref="G269">INDEX(A269:F269,1,VLOOKUP($I$3,$J$276:$L$281,$L$275,))</f>
        <v>1</v>
      </c>
      <c r="I269" s="326"/>
      <c r="J269" s="326"/>
      <c r="K269" s="14" t="s">
        <v>73</v>
      </c>
      <c r="L269" s="166"/>
      <c r="M269" s="285" t="s">
        <v>77</v>
      </c>
      <c r="N269" s="134"/>
      <c r="O269" s="309"/>
      <c r="P269" s="35"/>
      <c r="Q269" s="50"/>
      <c r="R269" s="50"/>
      <c r="S269" s="50"/>
      <c r="T269" s="50"/>
      <c r="U269" s="50"/>
      <c r="V269" s="50"/>
      <c r="W269" s="50"/>
      <c r="X269" s="216"/>
    </row>
    <row r="270" spans="1:28" ht="3.75" customHeight="1" x14ac:dyDescent="0.4">
      <c r="A270" s="9"/>
      <c r="B270" s="196"/>
      <c r="C270" s="9"/>
      <c r="D270" s="9"/>
      <c r="E270" s="9"/>
      <c r="F270" s="196"/>
      <c r="G270" s="9"/>
      <c r="I270" s="21"/>
      <c r="J270" s="21"/>
      <c r="K270" s="214"/>
      <c r="L270" s="212"/>
      <c r="M270" s="207"/>
      <c r="N270" s="213"/>
      <c r="O270" s="213"/>
      <c r="P270" s="23"/>
      <c r="Q270" s="128"/>
      <c r="R270" s="128"/>
      <c r="S270" s="128"/>
      <c r="T270" s="128"/>
      <c r="U270" s="128"/>
      <c r="V270" s="128"/>
      <c r="W270" s="128"/>
      <c r="X270" s="229"/>
    </row>
    <row r="271" spans="1:28" ht="29.25" customHeight="1" x14ac:dyDescent="0.4">
      <c r="A271" s="9"/>
      <c r="B271" s="196"/>
      <c r="C271" s="9"/>
      <c r="D271" s="9"/>
      <c r="E271" s="9"/>
      <c r="F271" s="196"/>
      <c r="G271" s="9"/>
      <c r="I271" s="21"/>
      <c r="J271" s="21"/>
      <c r="K271" s="215"/>
      <c r="L271" s="212"/>
      <c r="M271" s="207"/>
      <c r="N271" s="213"/>
      <c r="O271" s="213"/>
      <c r="P271" s="353" t="s">
        <v>157</v>
      </c>
      <c r="Q271" s="354"/>
      <c r="R271" s="354"/>
      <c r="S271" s="354"/>
      <c r="T271" s="354"/>
      <c r="U271" s="354"/>
      <c r="V271" s="354"/>
      <c r="W271" s="230"/>
      <c r="X271" s="217" t="str">
        <f>IF(SUM(N16:N269)=0,"",IF(W271=1,"適","不適"))</f>
        <v/>
      </c>
    </row>
    <row r="272" spans="1:28" ht="9.75" customHeight="1" x14ac:dyDescent="0.4">
      <c r="J272" s="21"/>
      <c r="K272" s="22"/>
      <c r="L272" s="24"/>
      <c r="M272" s="24"/>
      <c r="N272" s="24"/>
      <c r="O272" s="24"/>
      <c r="P272" s="23"/>
      <c r="Q272" s="9"/>
      <c r="R272" s="9"/>
      <c r="S272" s="9"/>
    </row>
    <row r="273" spans="10:27" ht="30" customHeight="1" x14ac:dyDescent="0.4">
      <c r="J273" s="21"/>
      <c r="K273" s="22"/>
      <c r="L273" s="24"/>
      <c r="M273" s="24"/>
      <c r="N273" s="24"/>
      <c r="O273" s="24"/>
      <c r="P273" s="23"/>
      <c r="Q273" s="9"/>
      <c r="R273" s="9"/>
      <c r="S273" s="9"/>
      <c r="V273" s="360" t="s">
        <v>44</v>
      </c>
      <c r="W273" s="360"/>
      <c r="X273" s="188" t="str">
        <f>IF(SUM($N16:$N269)=0,"",IF(COUNTIF($X16:$X271,"不適")&gt;0,"不適","適"))</f>
        <v/>
      </c>
      <c r="Y273" s="365" t="s">
        <v>41</v>
      </c>
      <c r="Z273" s="365"/>
      <c r="AA273" s="147" t="str">
        <f>IF(SUM($N16:$N269)=0,"",SUM($AA16:$AA251))</f>
        <v/>
      </c>
    </row>
    <row r="274" spans="10:27" ht="7.5" customHeight="1" x14ac:dyDescent="0.4">
      <c r="Q274" s="9"/>
      <c r="R274" s="9"/>
      <c r="S274" s="9"/>
    </row>
    <row r="275" spans="10:27" ht="31.5" customHeight="1" outlineLevel="1" x14ac:dyDescent="0.4">
      <c r="J275" s="9">
        <v>1</v>
      </c>
      <c r="K275" s="9">
        <v>2</v>
      </c>
      <c r="L275" s="9">
        <v>3</v>
      </c>
      <c r="M275" s="9" t="s">
        <v>96</v>
      </c>
      <c r="O275" s="159" t="s">
        <v>96</v>
      </c>
      <c r="P275" s="159" t="s">
        <v>96</v>
      </c>
      <c r="R275" s="159" t="s">
        <v>96</v>
      </c>
      <c r="T275" s="159" t="s">
        <v>96</v>
      </c>
    </row>
    <row r="276" spans="10:27" ht="16.5" customHeight="1" outlineLevel="1" x14ac:dyDescent="0.4">
      <c r="J276" s="159" t="s">
        <v>96</v>
      </c>
      <c r="L276" s="9">
        <v>1</v>
      </c>
      <c r="M276" s="211" t="s">
        <v>133</v>
      </c>
      <c r="O276" s="9" t="s">
        <v>116</v>
      </c>
      <c r="P276" s="11" t="s">
        <v>252</v>
      </c>
      <c r="R276" s="159">
        <v>1</v>
      </c>
      <c r="T276" s="9" t="s">
        <v>249</v>
      </c>
      <c r="V276" s="199"/>
      <c r="Z276" s="61" t="s">
        <v>63</v>
      </c>
      <c r="AA276" s="62">
        <f>$K$11</f>
        <v>0</v>
      </c>
    </row>
    <row r="277" spans="10:27" ht="16.5" customHeight="1" outlineLevel="1" x14ac:dyDescent="0.4">
      <c r="J277" s="159" t="s">
        <v>238</v>
      </c>
      <c r="L277" s="9">
        <v>2</v>
      </c>
      <c r="M277" s="211" t="s">
        <v>134</v>
      </c>
      <c r="O277" s="9" t="s">
        <v>117</v>
      </c>
      <c r="P277" s="273" t="s">
        <v>253</v>
      </c>
      <c r="R277" s="159">
        <v>2</v>
      </c>
      <c r="T277" s="9" t="s">
        <v>250</v>
      </c>
      <c r="V277" s="199"/>
      <c r="Z277" s="63" t="s">
        <v>64</v>
      </c>
      <c r="AA277" s="64" t="str">
        <f>$AA$16</f>
        <v/>
      </c>
    </row>
    <row r="278" spans="10:27" ht="16.5" customHeight="1" outlineLevel="1" x14ac:dyDescent="0.4">
      <c r="J278" s="159" t="s">
        <v>239</v>
      </c>
      <c r="L278" s="9">
        <v>3</v>
      </c>
      <c r="M278" s="211" t="s">
        <v>135</v>
      </c>
      <c r="P278" s="11" t="s">
        <v>254</v>
      </c>
      <c r="R278" s="159">
        <v>3</v>
      </c>
      <c r="Z278" s="63" t="s">
        <v>66</v>
      </c>
      <c r="AA278" s="64" t="str">
        <f>$AA$216</f>
        <v/>
      </c>
    </row>
    <row r="279" spans="10:27" ht="16.5" customHeight="1" outlineLevel="1" x14ac:dyDescent="0.4">
      <c r="J279" s="159" t="s">
        <v>240</v>
      </c>
      <c r="L279" s="9">
        <v>4</v>
      </c>
      <c r="M279" s="211" t="s">
        <v>136</v>
      </c>
      <c r="P279" s="11" t="s">
        <v>255</v>
      </c>
      <c r="Z279" s="63" t="s">
        <v>65</v>
      </c>
      <c r="AA279" s="64" t="str">
        <f>$AA$228</f>
        <v/>
      </c>
    </row>
    <row r="280" spans="10:27" ht="16.5" customHeight="1" outlineLevel="1" x14ac:dyDescent="0.4">
      <c r="J280" s="159" t="s">
        <v>241</v>
      </c>
      <c r="L280" s="9">
        <v>5</v>
      </c>
      <c r="M280" s="211" t="s">
        <v>137</v>
      </c>
      <c r="Z280" s="63" t="s">
        <v>67</v>
      </c>
      <c r="AA280" s="64" t="str">
        <f>$AA$234</f>
        <v/>
      </c>
    </row>
    <row r="281" spans="10:27" ht="16.5" customHeight="1" outlineLevel="1" x14ac:dyDescent="0.4">
      <c r="J281" s="159" t="s">
        <v>242</v>
      </c>
      <c r="L281" s="9">
        <v>6</v>
      </c>
      <c r="M281" s="211" t="s">
        <v>138</v>
      </c>
      <c r="Z281" s="63" t="s">
        <v>104</v>
      </c>
      <c r="AA281" s="64" t="str">
        <f>$AA$242</f>
        <v/>
      </c>
    </row>
    <row r="282" spans="10:27" ht="16.5" customHeight="1" outlineLevel="1" x14ac:dyDescent="0.4">
      <c r="J282" s="159"/>
      <c r="M282" s="211" t="s">
        <v>139</v>
      </c>
      <c r="Z282" s="63" t="s">
        <v>68</v>
      </c>
      <c r="AA282" s="64" t="str">
        <f>$AA$247</f>
        <v/>
      </c>
    </row>
    <row r="283" spans="10:27" ht="16.5" customHeight="1" outlineLevel="1" x14ac:dyDescent="0.4">
      <c r="M283" s="211" t="s">
        <v>140</v>
      </c>
      <c r="Z283" s="186" t="s">
        <v>123</v>
      </c>
      <c r="AA283" s="187">
        <f>SUM(AA277:AA282)</f>
        <v>0</v>
      </c>
    </row>
    <row r="284" spans="10:27" ht="16.5" customHeight="1" outlineLevel="1" x14ac:dyDescent="0.4">
      <c r="M284" s="211" t="s">
        <v>141</v>
      </c>
    </row>
    <row r="285" spans="10:27" ht="16.5" customHeight="1" outlineLevel="1" x14ac:dyDescent="0.4">
      <c r="M285" s="211" t="s">
        <v>142</v>
      </c>
    </row>
    <row r="286" spans="10:27" ht="16.5" customHeight="1" outlineLevel="1" x14ac:dyDescent="0.4">
      <c r="M286" s="211" t="s">
        <v>143</v>
      </c>
    </row>
    <row r="287" spans="10:27" ht="16.5" customHeight="1" outlineLevel="1" x14ac:dyDescent="0.4">
      <c r="M287" s="211" t="s">
        <v>144</v>
      </c>
    </row>
    <row r="288" spans="10:27" ht="16.5" customHeight="1" outlineLevel="1" x14ac:dyDescent="0.4">
      <c r="M288" s="211" t="s">
        <v>145</v>
      </c>
    </row>
    <row r="289" spans="13:13" ht="16.5" customHeight="1" outlineLevel="1" x14ac:dyDescent="0.4">
      <c r="M289" s="211" t="s">
        <v>146</v>
      </c>
    </row>
    <row r="290" spans="13:13" ht="16.5" customHeight="1" outlineLevel="1" x14ac:dyDescent="0.4">
      <c r="M290" s="211" t="s">
        <v>147</v>
      </c>
    </row>
    <row r="291" spans="13:13" ht="16.5" customHeight="1" outlineLevel="1" x14ac:dyDescent="0.4">
      <c r="M291" s="211" t="s">
        <v>148</v>
      </c>
    </row>
    <row r="292" spans="13:13" ht="16.5" customHeight="1" outlineLevel="1" x14ac:dyDescent="0.4">
      <c r="M292" s="211" t="s">
        <v>156</v>
      </c>
    </row>
    <row r="293" spans="13:13" ht="16.5" customHeight="1" outlineLevel="1" x14ac:dyDescent="0.4">
      <c r="M293" s="211" t="s">
        <v>149</v>
      </c>
    </row>
    <row r="294" spans="13:13" ht="16.5" customHeight="1" outlineLevel="1" x14ac:dyDescent="0.4">
      <c r="M294" s="211" t="s">
        <v>150</v>
      </c>
    </row>
    <row r="295" spans="13:13" ht="16.5" customHeight="1" outlineLevel="1" x14ac:dyDescent="0.4">
      <c r="M295" s="211" t="s">
        <v>151</v>
      </c>
    </row>
    <row r="296" spans="13:13" ht="16.5" customHeight="1" outlineLevel="1" x14ac:dyDescent="0.4">
      <c r="M296" s="211" t="s">
        <v>152</v>
      </c>
    </row>
    <row r="297" spans="13:13" ht="16.5" customHeight="1" outlineLevel="1" x14ac:dyDescent="0.4">
      <c r="M297" s="211" t="s">
        <v>153</v>
      </c>
    </row>
    <row r="298" spans="13:13" ht="16.5" customHeight="1" outlineLevel="1" x14ac:dyDescent="0.4">
      <c r="M298" s="211" t="s">
        <v>154</v>
      </c>
    </row>
    <row r="299" spans="13:13" ht="16.5" customHeight="1" outlineLevel="1" x14ac:dyDescent="0.4">
      <c r="M299" s="211" t="s">
        <v>155</v>
      </c>
    </row>
  </sheetData>
  <sheetProtection algorithmName="SHA-512" hashValue="IgtWJfcbRlqUHB39KiAT+blgr2zPiSn2CdY502Hy2YkuH9GxBXqTVXLJsL+vjLrMTVEZdeC3VTTHiY0Jk+0O/A==" saltValue="NLfuRR6o7WGGLaDUH7y7tQ==" spinCount="100000" sheet="1" objects="1" scenarios="1"/>
  <protectedRanges>
    <protectedRange sqref="M150:M152 M157 M159 M164:M167 M172:M174 M179 M181 M186:M189 M194:M196 M201 M203 M208:M211 M218 M220 M223:M225 M237:M239 M253:M261 M265:M268" name="範囲3"/>
    <protectedRange sqref="M16:M18 M25 M27 M32:M35 M40:M42 M47 M49 M54:M57 M62:M64 M69 M71 M76:M79 M84:M86 M91 M93 M98:M101 M106:M109 M113 M115 M120:M123 M128:M130 M135 M137 M142:M145" name="範囲2"/>
    <protectedRange sqref="K11:M11 L16:L269" name="配布用1"/>
  </protectedRanges>
  <dataConsolidate/>
  <mergeCells count="207">
    <mergeCell ref="L258:M258"/>
    <mergeCell ref="L108:M108"/>
    <mergeCell ref="L113:M113"/>
    <mergeCell ref="L115:M115"/>
    <mergeCell ref="L120:M120"/>
    <mergeCell ref="L152:M152"/>
    <mergeCell ref="L157:M157"/>
    <mergeCell ref="L159:M159"/>
    <mergeCell ref="L164:M164"/>
    <mergeCell ref="L174:M174"/>
    <mergeCell ref="L223:M223"/>
    <mergeCell ref="L128:M128"/>
    <mergeCell ref="L129:M129"/>
    <mergeCell ref="L130:M130"/>
    <mergeCell ref="L135:M135"/>
    <mergeCell ref="L137:M137"/>
    <mergeCell ref="I6:M8"/>
    <mergeCell ref="K153:K159"/>
    <mergeCell ref="K118:K120"/>
    <mergeCell ref="K28:K29"/>
    <mergeCell ref="J62:J82"/>
    <mergeCell ref="L62:M62"/>
    <mergeCell ref="L63:M63"/>
    <mergeCell ref="L64:M64"/>
    <mergeCell ref="K65:K71"/>
    <mergeCell ref="K72:K73"/>
    <mergeCell ref="K74:K76"/>
    <mergeCell ref="K80:K81"/>
    <mergeCell ref="L47:M47"/>
    <mergeCell ref="L54:M54"/>
    <mergeCell ref="L34:M34"/>
    <mergeCell ref="L56:M56"/>
    <mergeCell ref="L145:M145"/>
    <mergeCell ref="L123:M123"/>
    <mergeCell ref="L101:M101"/>
    <mergeCell ref="L106:M106"/>
    <mergeCell ref="K33:K35"/>
    <mergeCell ref="L16:M16"/>
    <mergeCell ref="L17:M17"/>
    <mergeCell ref="L91:M91"/>
    <mergeCell ref="I242:J245"/>
    <mergeCell ref="K242:K244"/>
    <mergeCell ref="I216:J226"/>
    <mergeCell ref="I228:J232"/>
    <mergeCell ref="I234:J240"/>
    <mergeCell ref="K162:K164"/>
    <mergeCell ref="K168:K169"/>
    <mergeCell ref="L165:M165"/>
    <mergeCell ref="L86:M86"/>
    <mergeCell ref="L100:M100"/>
    <mergeCell ref="J172:J192"/>
    <mergeCell ref="K175:K181"/>
    <mergeCell ref="K209:K211"/>
    <mergeCell ref="J128:J148"/>
    <mergeCell ref="K131:K137"/>
    <mergeCell ref="K138:K139"/>
    <mergeCell ref="L142:M142"/>
    <mergeCell ref="J106:J126"/>
    <mergeCell ref="I150:I214"/>
    <mergeCell ref="I84:I148"/>
    <mergeCell ref="J194:J214"/>
    <mergeCell ref="Y242:Y245"/>
    <mergeCell ref="K216:K222"/>
    <mergeCell ref="K190:K191"/>
    <mergeCell ref="K182:K183"/>
    <mergeCell ref="L179:M179"/>
    <mergeCell ref="L181:M181"/>
    <mergeCell ref="L186:M186"/>
    <mergeCell ref="L211:M211"/>
    <mergeCell ref="L93:M93"/>
    <mergeCell ref="L71:M71"/>
    <mergeCell ref="J150:J170"/>
    <mergeCell ref="L237:M237"/>
    <mergeCell ref="L143:M143"/>
    <mergeCell ref="L238:M238"/>
    <mergeCell ref="L172:M172"/>
    <mergeCell ref="L194:M194"/>
    <mergeCell ref="L195:M195"/>
    <mergeCell ref="L196:M196"/>
    <mergeCell ref="L201:M201"/>
    <mergeCell ref="L189:M189"/>
    <mergeCell ref="K212:K213"/>
    <mergeCell ref="L210:M210"/>
    <mergeCell ref="K197:K203"/>
    <mergeCell ref="L203:M203"/>
    <mergeCell ref="L76:M76"/>
    <mergeCell ref="L77:M77"/>
    <mergeCell ref="I10:J10"/>
    <mergeCell ref="I11:J11"/>
    <mergeCell ref="I13:M13"/>
    <mergeCell ref="I14:K15"/>
    <mergeCell ref="J16:J38"/>
    <mergeCell ref="K36:K37"/>
    <mergeCell ref="K58:K59"/>
    <mergeCell ref="L33:M33"/>
    <mergeCell ref="Y14:AA14"/>
    <mergeCell ref="L20:L22"/>
    <mergeCell ref="X14:X15"/>
    <mergeCell ref="J40:J60"/>
    <mergeCell ref="I16:I82"/>
    <mergeCell ref="P14:W15"/>
    <mergeCell ref="N14:N15"/>
    <mergeCell ref="L14:M15"/>
    <mergeCell ref="O14:O15"/>
    <mergeCell ref="M20:M22"/>
    <mergeCell ref="N20:N22"/>
    <mergeCell ref="O20:O22"/>
    <mergeCell ref="L18:M18"/>
    <mergeCell ref="L25:M25"/>
    <mergeCell ref="L27:M27"/>
    <mergeCell ref="K55:K57"/>
    <mergeCell ref="R6:AA6"/>
    <mergeCell ref="R7:AA7"/>
    <mergeCell ref="R8:AA8"/>
    <mergeCell ref="R9:AA9"/>
    <mergeCell ref="R10:AA10"/>
    <mergeCell ref="R11:AA11"/>
    <mergeCell ref="Y273:Z273"/>
    <mergeCell ref="K10:M10"/>
    <mergeCell ref="K11:M11"/>
    <mergeCell ref="K19:K27"/>
    <mergeCell ref="K234:K236"/>
    <mergeCell ref="K247:K250"/>
    <mergeCell ref="Y216:Y226"/>
    <mergeCell ref="Y228:Y232"/>
    <mergeCell ref="Y234:Y240"/>
    <mergeCell ref="K253:K254"/>
    <mergeCell ref="Y247:Y251"/>
    <mergeCell ref="K43:K49"/>
    <mergeCell ref="K228:K231"/>
    <mergeCell ref="N13:AA13"/>
    <mergeCell ref="K30:K32"/>
    <mergeCell ref="K262:K263"/>
    <mergeCell ref="L84:M84"/>
    <mergeCell ref="Y16:Y38"/>
    <mergeCell ref="L267:M267"/>
    <mergeCell ref="L260:M260"/>
    <mergeCell ref="L261:M261"/>
    <mergeCell ref="L55:M55"/>
    <mergeCell ref="L85:M85"/>
    <mergeCell ref="L69:M69"/>
    <mergeCell ref="K204:K205"/>
    <mergeCell ref="K206:K208"/>
    <mergeCell ref="V273:W273"/>
    <mergeCell ref="L57:M57"/>
    <mergeCell ref="K77:K79"/>
    <mergeCell ref="K99:K101"/>
    <mergeCell ref="K121:K123"/>
    <mergeCell ref="K143:K145"/>
    <mergeCell ref="K165:K167"/>
    <mergeCell ref="K187:K189"/>
    <mergeCell ref="L99:M99"/>
    <mergeCell ref="K140:K142"/>
    <mergeCell ref="K146:K147"/>
    <mergeCell ref="L78:M78"/>
    <mergeCell ref="L167:M167"/>
    <mergeCell ref="K184:K186"/>
    <mergeCell ref="L173:M173"/>
    <mergeCell ref="L188:M188"/>
    <mergeCell ref="L32:M32"/>
    <mergeCell ref="L42:M42"/>
    <mergeCell ref="L49:M49"/>
    <mergeCell ref="L98:M98"/>
    <mergeCell ref="L35:M35"/>
    <mergeCell ref="L208:M208"/>
    <mergeCell ref="L209:M209"/>
    <mergeCell ref="I247:J251"/>
    <mergeCell ref="P271:V271"/>
    <mergeCell ref="K116:K117"/>
    <mergeCell ref="K50:K51"/>
    <mergeCell ref="K94:K95"/>
    <mergeCell ref="K160:K161"/>
    <mergeCell ref="K102:K103"/>
    <mergeCell ref="K87:K93"/>
    <mergeCell ref="K124:K125"/>
    <mergeCell ref="K109:K115"/>
    <mergeCell ref="L121:M121"/>
    <mergeCell ref="L187:M187"/>
    <mergeCell ref="L224:M224"/>
    <mergeCell ref="L218:M218"/>
    <mergeCell ref="L220:M220"/>
    <mergeCell ref="L151:M151"/>
    <mergeCell ref="L225:M225"/>
    <mergeCell ref="I253:J263"/>
    <mergeCell ref="I265:J269"/>
    <mergeCell ref="J84:J104"/>
    <mergeCell ref="L256:M256"/>
    <mergeCell ref="L257:M257"/>
    <mergeCell ref="K96:K98"/>
    <mergeCell ref="K52:K54"/>
    <mergeCell ref="I2:K2"/>
    <mergeCell ref="I3:K3"/>
    <mergeCell ref="L268:M268"/>
    <mergeCell ref="L41:M41"/>
    <mergeCell ref="L253:M253"/>
    <mergeCell ref="L265:M265"/>
    <mergeCell ref="L266:M266"/>
    <mergeCell ref="L107:M107"/>
    <mergeCell ref="L150:M150"/>
    <mergeCell ref="L239:M239"/>
    <mergeCell ref="L254:M254"/>
    <mergeCell ref="L255:M255"/>
    <mergeCell ref="L259:M259"/>
    <mergeCell ref="L122:M122"/>
    <mergeCell ref="L144:M144"/>
    <mergeCell ref="L166:M166"/>
    <mergeCell ref="L40:M40"/>
  </mergeCells>
  <phoneticPr fontId="3"/>
  <conditionalFormatting sqref="I16:AA269">
    <cfRule type="expression" dxfId="19" priority="19">
      <formula>$G16=0</formula>
    </cfRule>
  </conditionalFormatting>
  <conditionalFormatting sqref="Q24">
    <cfRule type="expression" dxfId="18" priority="148">
      <formula>$P$24="当該地域機関"&amp;CHAR(10)&amp;"※該当すれば「1」を記入"</formula>
    </cfRule>
  </conditionalFormatting>
  <conditionalFormatting sqref="Q238">
    <cfRule type="expression" dxfId="17" priority="140">
      <formula>$P$24="当該地域機関"&amp;CHAR(10)&amp;"※該当すれば「1」を記入"</formula>
    </cfRule>
  </conditionalFormatting>
  <conditionalFormatting sqref="K16:K18 K40:K42 K62:K64 K84:K86 K106:K108 K128:K130 K150:K152 K172:K174 K194:K196 K223:K225 K237:K239 K255:K261 K265:K269">
    <cfRule type="expression" dxfId="16" priority="44">
      <formula>AND($G16=1,$L16="")</formula>
    </cfRule>
  </conditionalFormatting>
  <conditionalFormatting sqref="K43 K65 K87 K109 K131 K153 K175 K197 K216">
    <cfRule type="expression" dxfId="15" priority="51">
      <formula>AND($G43=1,SUM($L43:$L49)=0)</formula>
    </cfRule>
  </conditionalFormatting>
  <conditionalFormatting sqref="K28 K36 K50 K58 K72 K80 K94 K102 K116 K124 K138 K146 K160 K168 K182 K190 K204 K212 K253 K262">
    <cfRule type="expression" dxfId="14" priority="47">
      <formula>AND($G28=1,$L28="",$L29="")</formula>
    </cfRule>
  </conditionalFormatting>
  <conditionalFormatting sqref="K30 K33 K52 K55 K74 K77 K96 K99 K118 K121 K140 K143 K162 K165 K184 K187 K206 K209 K234 K242">
    <cfRule type="expression" dxfId="13" priority="48">
      <formula>AND($G30=1,$L30="",$L31="",$L32="")</formula>
    </cfRule>
  </conditionalFormatting>
  <conditionalFormatting sqref="P16:W17 P216:AA226 P228:AA232 P234:AA240 P242:AA245 P247:AA251 Y273:AA273 P19:W28">
    <cfRule type="expression" dxfId="12" priority="134">
      <formula>$Z$16="-"</formula>
    </cfRule>
  </conditionalFormatting>
  <conditionalFormatting sqref="I84:X214">
    <cfRule type="expression" dxfId="11" priority="23">
      <formula>$T$3=$T$277</formula>
    </cfRule>
  </conditionalFormatting>
  <conditionalFormatting sqref="N13:AA13">
    <cfRule type="expression" dxfId="10" priority="4">
      <formula>AND($I$3&lt;&gt;$J$276,SUM($N$16:$N$269)=0)</formula>
    </cfRule>
  </conditionalFormatting>
  <conditionalFormatting sqref="O14:AA269">
    <cfRule type="expression" dxfId="9" priority="3">
      <formula>AND($I$3&lt;&gt;$J$276,SUM($N$16:$N$269)=0)</formula>
    </cfRule>
  </conditionalFormatting>
  <conditionalFormatting sqref="P271:AA273">
    <cfRule type="expression" dxfId="8" priority="5">
      <formula>AND($I$3&lt;&gt;$J$276,SUM($N$16:$N$269)=0)</formula>
    </cfRule>
  </conditionalFormatting>
  <conditionalFormatting sqref="K19:K27">
    <cfRule type="expression" dxfId="7" priority="45">
      <formula>AND($G19=1,SUM($L19:$L27)=0)</formula>
    </cfRule>
  </conditionalFormatting>
  <conditionalFormatting sqref="K38 K60 K82 K104 K126 K148 K170 K192 K214">
    <cfRule type="expression" dxfId="6" priority="49">
      <formula>AND($G38=1,$L29="",$L38="")</formula>
    </cfRule>
  </conditionalFormatting>
  <conditionalFormatting sqref="K226 K240">
    <cfRule type="expression" dxfId="5" priority="65">
      <formula>AND($G226=1,$L222="",$L226="")</formula>
    </cfRule>
  </conditionalFormatting>
  <conditionalFormatting sqref="K228 K247">
    <cfRule type="expression" dxfId="4" priority="99">
      <formula>AND($G228=1,SUM($L228:$L231)=0)</formula>
    </cfRule>
  </conditionalFormatting>
  <conditionalFormatting sqref="K232 K245 K251">
    <cfRule type="expression" dxfId="3" priority="100">
      <formula>AND($G232=1,$L231="",$L232="")</formula>
    </cfRule>
  </conditionalFormatting>
  <conditionalFormatting sqref="J62:X82 J128:X148 J194:X214">
    <cfRule type="expression" dxfId="2" priority="30">
      <formula>$R$3=$R$277</formula>
    </cfRule>
  </conditionalFormatting>
  <conditionalFormatting sqref="J40:X82 J106:X148 J172:X214">
    <cfRule type="expression" dxfId="1" priority="34">
      <formula>$R$3=$R$276</formula>
    </cfRule>
  </conditionalFormatting>
  <conditionalFormatting sqref="L235:X235">
    <cfRule type="expression" dxfId="0" priority="35">
      <formula>OR($P$3=$P$276,$P$3=$P$277)</formula>
    </cfRule>
  </conditionalFormatting>
  <dataValidations count="6">
    <dataValidation type="list" allowBlank="1" showInputMessage="1" showErrorMessage="1" sqref="I3:I4 J4:M4" xr:uid="{51263EE1-7BFB-4F1E-BB59-FCEF261E577C}">
      <formula1>$J$276:$J$281</formula1>
    </dataValidation>
    <dataValidation type="list" allowBlank="1" showInputMessage="1" showErrorMessage="1" sqref="O3" xr:uid="{54596B0B-86CF-441D-B371-E34C358FCC99}">
      <formula1>$O$275:$O$277</formula1>
    </dataValidation>
    <dataValidation type="list" allowBlank="1" showInputMessage="1" showErrorMessage="1" sqref="L218:M218 L220:M220" xr:uid="{C446B9B4-0302-42C9-B901-582D252D8ED4}">
      <formula1>$M$275:$M$299</formula1>
    </dataValidation>
    <dataValidation type="list" allowBlank="1" showInputMessage="1" showErrorMessage="1" sqref="R3" xr:uid="{52860410-A255-475E-BD7D-15DB2272620E}">
      <formula1>$R$275:$R$278</formula1>
    </dataValidation>
    <dataValidation type="list" allowBlank="1" showInputMessage="1" showErrorMessage="1" sqref="T3" xr:uid="{12DE7562-7587-4296-811B-F10D454E80AB}">
      <formula1>$T$275:$T$277</formula1>
    </dataValidation>
    <dataValidation type="list" allowBlank="1" showInputMessage="1" showErrorMessage="1" sqref="P3" xr:uid="{ADFF0959-C559-4547-AC2D-3FD9A7B3BA03}">
      <formula1>$P$275:$P$279</formula1>
    </dataValidation>
  </dataValidations>
  <printOptions horizontalCentered="1"/>
  <pageMargins left="0.31496062992125984" right="0.31496062992125984" top="0.55118110236220474" bottom="0.15748031496062992" header="0" footer="0"/>
  <pageSetup paperSize="8" scale="44" orientation="portrait" r:id="rId1"/>
  <rowBreaks count="7" manualBreakCount="7">
    <brk id="39" min="7" max="29" man="1"/>
    <brk id="60" min="7" max="29" man="1"/>
    <brk id="104" min="7" max="29" man="1"/>
    <brk id="126" min="7" max="29" man="1"/>
    <brk id="170" min="7" max="29" man="1"/>
    <brk id="192" min="7" max="29" man="1"/>
    <brk id="251" min="7" max="29"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27843DE9351DB4C9229F6DAD3099C84" ma:contentTypeVersion="6" ma:contentTypeDescription="新しいドキュメントを作成します。" ma:contentTypeScope="" ma:versionID="bfebb27dec21bb601ae572cf8002c775">
  <xsd:schema xmlns:xsd="http://www.w3.org/2001/XMLSchema" xmlns:xs="http://www.w3.org/2001/XMLSchema" xmlns:p="http://schemas.microsoft.com/office/2006/metadata/properties" xmlns:ns2="7170167e-7014-445d-b07f-3e0448e94c5b" xmlns:ns3="c1a323d2-fa57-4373-870f-be49f35c4c6b" targetNamespace="http://schemas.microsoft.com/office/2006/metadata/properties" ma:root="true" ma:fieldsID="a6e9882d19d7baf1499aef4cc9104cd1" ns2:_="" ns3:_="">
    <xsd:import namespace="7170167e-7014-445d-b07f-3e0448e94c5b"/>
    <xsd:import namespace="c1a323d2-fa57-4373-870f-be49f35c4c6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70167e-7014-445d-b07f-3e0448e94c5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1a323d2-fa57-4373-870f-be49f35c4c6b" elementFormDefault="qualified">
    <xsd:import namespace="http://schemas.microsoft.com/office/2006/documentManagement/types"/>
    <xsd:import namespace="http://schemas.microsoft.com/office/infopath/2007/PartnerControls"/>
    <xsd:element name="SharedWithUsers" ma:index="11"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AE916D6-7676-4448-9099-69E019BD0E9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170167e-7014-445d-b07f-3e0448e94c5b"/>
    <ds:schemaRef ds:uri="c1a323d2-fa57-4373-870f-be49f35c4c6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DABE7E1-3CB0-476C-B68E-3548E91692E8}">
  <ds:schemaRefs>
    <ds:schemaRef ds:uri="http://schemas.openxmlformats.org/package/2006/metadata/core-properties"/>
    <ds:schemaRef ds:uri="http://www.w3.org/XML/1998/namespace"/>
    <ds:schemaRef ds:uri="http://schemas.microsoft.com/office/2006/documentManagement/types"/>
    <ds:schemaRef ds:uri="http://purl.org/dc/dcmitype/"/>
    <ds:schemaRef ds:uri="http://schemas.microsoft.com/office/infopath/2007/PartnerControls"/>
    <ds:schemaRef ds:uri="http://purl.org/dc/elements/1.1/"/>
    <ds:schemaRef ds:uri="http://purl.org/dc/terms/"/>
    <ds:schemaRef ds:uri="c1a323d2-fa57-4373-870f-be49f35c4c6b"/>
    <ds:schemaRef ds:uri="7170167e-7014-445d-b07f-3e0448e94c5b"/>
    <ds:schemaRef ds:uri="http://schemas.microsoft.com/office/2006/metadata/properties"/>
  </ds:schemaRefs>
</ds:datastoreItem>
</file>

<file path=customXml/itemProps3.xml><?xml version="1.0" encoding="utf-8"?>
<ds:datastoreItem xmlns:ds="http://schemas.openxmlformats.org/officeDocument/2006/customXml" ds:itemID="{BB09961A-999B-4CBE-A478-0C4FF212C66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5</vt:i4>
      </vt:variant>
      <vt:variant>
        <vt:lpstr>名前付き一覧</vt:lpstr>
      </vt:variant>
      <vt:variant>
        <vt:i4>1</vt:i4>
      </vt:variant>
    </vt:vector>
  </HeadingPairs>
  <TitlesOfParts>
    <vt:vector size="6" baseType="lpstr">
      <vt:lpstr>様式の仕様</vt:lpstr>
      <vt:lpstr>要領改正時の対応方法</vt:lpstr>
      <vt:lpstr>公告時と申請書提出時の使い方</vt:lpstr>
      <vt:lpstr>←管理者用なので公告時は削除</vt:lpstr>
      <vt:lpstr>様式２</vt:lpstr>
      <vt:lpstr>様式２!Print_Area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2024-10-04T01:59:34Z</cp:lastPrinted>
  <dcterms:created xsi:type="dcterms:W3CDTF">2024-04-22T00:47:53Z</dcterms:created>
  <dcterms:modified xsi:type="dcterms:W3CDTF">2025-01-24T00:11:52Z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0x010100827843DE9351DB4C9229F6DAD3099C84</vt:lpwstr>
  </property>
</Properties>
</file>